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A1F30293-4F97-4561-9FEE-A9DD3371D3C1}" xr6:coauthVersionLast="47" xr6:coauthVersionMax="47" xr10:uidLastSave="{00000000-0000-0000-0000-000000000000}"/>
  <bookViews>
    <workbookView xWindow="-120" yWindow="-120" windowWidth="24240" windowHeight="13140" xr2:uid="{A738F460-FE00-4C7E-9BEA-589986A9043A}"/>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9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34" i="1" l="1"/>
  <c r="AM130" i="1"/>
  <c r="AM126" i="1"/>
  <c r="AM121" i="1"/>
  <c r="AM117" i="1"/>
  <c r="AM113" i="1"/>
  <c r="AM109" i="1"/>
  <c r="AM105" i="1"/>
  <c r="AM101" i="1"/>
  <c r="AM97" i="1"/>
  <c r="AM93" i="1"/>
  <c r="AM89" i="1"/>
  <c r="AM86" i="1"/>
  <c r="AM81" i="1"/>
  <c r="AM77" i="1"/>
  <c r="AM73" i="1"/>
  <c r="AM68" i="1"/>
  <c r="AM63" i="1"/>
  <c r="AM59" i="1"/>
  <c r="AM55" i="1"/>
  <c r="AM51" i="1"/>
  <c r="AM47" i="1"/>
  <c r="AM42" i="1"/>
  <c r="AM38" i="1"/>
  <c r="AM34" i="1"/>
  <c r="AM30" i="1"/>
  <c r="AM26" i="1"/>
  <c r="AM21" i="1"/>
  <c r="AM17" i="1"/>
  <c r="AM12" i="1"/>
  <c r="AM8" i="1"/>
  <c r="AM4" i="1"/>
  <c r="AM135" i="1"/>
  <c r="AM131" i="1"/>
  <c r="AM127" i="1"/>
  <c r="AM122" i="1"/>
  <c r="AM118" i="1"/>
  <c r="AM114" i="1"/>
  <c r="AM110" i="1"/>
  <c r="AM106" i="1"/>
  <c r="AM102" i="1"/>
  <c r="AM98" i="1"/>
  <c r="AM94" i="1"/>
  <c r="AM90" i="1"/>
  <c r="AM85" i="1"/>
  <c r="AM82" i="1"/>
  <c r="AM78" i="1"/>
  <c r="AM74" i="1"/>
  <c r="AM69" i="1"/>
  <c r="AM64" i="1"/>
  <c r="AM60" i="1"/>
  <c r="AM56" i="1"/>
  <c r="AM52" i="1"/>
  <c r="AM48" i="1"/>
  <c r="AM43" i="1"/>
  <c r="AM39" i="1"/>
  <c r="AM35" i="1"/>
  <c r="AM31" i="1"/>
  <c r="AM27" i="1"/>
  <c r="AM22" i="1"/>
  <c r="AM18" i="1"/>
  <c r="AM13" i="1"/>
  <c r="AM9" i="1"/>
  <c r="AM5" i="1"/>
  <c r="AM132" i="1"/>
  <c r="AM133" i="1"/>
  <c r="AM129" i="1"/>
  <c r="AM128" i="1"/>
  <c r="AM123" i="1"/>
  <c r="AM124" i="1"/>
  <c r="AM125" i="1"/>
  <c r="AM120" i="1"/>
  <c r="AM119" i="1"/>
  <c r="AM115" i="1"/>
  <c r="AM116" i="1"/>
  <c r="AM112" i="1"/>
  <c r="AM111" i="1"/>
  <c r="AM107" i="1"/>
  <c r="AM108" i="1"/>
  <c r="AM104" i="1"/>
  <c r="AM103" i="1"/>
  <c r="AM99" i="1"/>
  <c r="AM100" i="1"/>
  <c r="AM96" i="1"/>
  <c r="AM95" i="1"/>
  <c r="AM91" i="1"/>
  <c r="AM92" i="1"/>
  <c r="AM88" i="1"/>
  <c r="AM87" i="1"/>
  <c r="AM83" i="1"/>
  <c r="AM84" i="1"/>
  <c r="AM80" i="1"/>
  <c r="AM79" i="1"/>
  <c r="AM75" i="1"/>
  <c r="AM76" i="1"/>
  <c r="AM72" i="1"/>
  <c r="AM71" i="1"/>
  <c r="AM70" i="1"/>
  <c r="AM65" i="1"/>
  <c r="AM66" i="1"/>
  <c r="AM67" i="1"/>
  <c r="AM62" i="1"/>
  <c r="AM61" i="1"/>
  <c r="AM57" i="1"/>
  <c r="AM58" i="1"/>
  <c r="AM54" i="1"/>
  <c r="AM53" i="1"/>
  <c r="AM49" i="1"/>
  <c r="AM50" i="1"/>
  <c r="AM45" i="1"/>
  <c r="AM46" i="1"/>
  <c r="AM44" i="1"/>
  <c r="AM40" i="1"/>
  <c r="AM41" i="1"/>
  <c r="AM37" i="1"/>
  <c r="AM36" i="1"/>
  <c r="AM32" i="1"/>
  <c r="AM33" i="1"/>
  <c r="AM29" i="1"/>
  <c r="AM28" i="1"/>
  <c r="AM23" i="1"/>
  <c r="AM24" i="1"/>
  <c r="AM25" i="1"/>
  <c r="AM20" i="1"/>
  <c r="AM19" i="1"/>
  <c r="AM14" i="1"/>
  <c r="AM15" i="1"/>
  <c r="AM16" i="1"/>
  <c r="AM11" i="1"/>
  <c r="AM10" i="1"/>
  <c r="AM6" i="1"/>
  <c r="AM7" i="1"/>
  <c r="AM3" i="1"/>
  <c r="AM2" i="1"/>
  <c r="AL134" i="1"/>
  <c r="AL130" i="1"/>
  <c r="AL126" i="1"/>
  <c r="AL121" i="1"/>
  <c r="AL117" i="1"/>
  <c r="AL113" i="1"/>
  <c r="AL109" i="1"/>
  <c r="AL105" i="1"/>
  <c r="AL101" i="1"/>
  <c r="AL97" i="1"/>
  <c r="AL93" i="1"/>
  <c r="AL89" i="1"/>
  <c r="AL86" i="1"/>
  <c r="AL81" i="1"/>
  <c r="AL77" i="1"/>
  <c r="AL73" i="1"/>
  <c r="AL68" i="1"/>
  <c r="AL63" i="1"/>
  <c r="AL59" i="1"/>
  <c r="AL55" i="1"/>
  <c r="AL51" i="1"/>
  <c r="AL47" i="1"/>
  <c r="AL42" i="1"/>
  <c r="AL38" i="1"/>
  <c r="AL34" i="1"/>
  <c r="AL30" i="1"/>
  <c r="AL26" i="1"/>
  <c r="AL21" i="1"/>
  <c r="AL17" i="1"/>
  <c r="AL12" i="1"/>
  <c r="AL8" i="1"/>
  <c r="AL4" i="1"/>
  <c r="AL135" i="1"/>
  <c r="AL131" i="1"/>
  <c r="AL127" i="1"/>
  <c r="AL122" i="1"/>
  <c r="AL118" i="1"/>
  <c r="AL114" i="1"/>
  <c r="AL110" i="1"/>
  <c r="AL106" i="1"/>
  <c r="AL102" i="1"/>
  <c r="AL98" i="1"/>
  <c r="AL94" i="1"/>
  <c r="AL90" i="1"/>
  <c r="AL85" i="1"/>
  <c r="AL82" i="1"/>
  <c r="AL78" i="1"/>
  <c r="AL74" i="1"/>
  <c r="AL69" i="1"/>
  <c r="AL64" i="1"/>
  <c r="AL60" i="1"/>
  <c r="AL56" i="1"/>
  <c r="AL52" i="1"/>
  <c r="AL48" i="1"/>
  <c r="AL43" i="1"/>
  <c r="AL39" i="1"/>
  <c r="AL35" i="1"/>
  <c r="AL31" i="1"/>
  <c r="AL27" i="1"/>
  <c r="AL22" i="1"/>
  <c r="AL18" i="1"/>
  <c r="AL13" i="1"/>
  <c r="AL9" i="1"/>
  <c r="AL5" i="1"/>
  <c r="AL132" i="1"/>
  <c r="AL133" i="1"/>
  <c r="AL129" i="1"/>
  <c r="AL128" i="1"/>
  <c r="AL123" i="1"/>
  <c r="AL124" i="1"/>
  <c r="AL125" i="1"/>
  <c r="AL120" i="1"/>
  <c r="AL119" i="1"/>
  <c r="AL115" i="1"/>
  <c r="AL116" i="1"/>
  <c r="AL112" i="1"/>
  <c r="AL111" i="1"/>
  <c r="AL107" i="1"/>
  <c r="AL108" i="1"/>
  <c r="AL104" i="1"/>
  <c r="AL103" i="1"/>
  <c r="AL99" i="1"/>
  <c r="AL100" i="1"/>
  <c r="AL96" i="1"/>
  <c r="AL95" i="1"/>
  <c r="AL91" i="1"/>
  <c r="AL92" i="1"/>
  <c r="AL88" i="1"/>
  <c r="AL87" i="1"/>
  <c r="AL83" i="1"/>
  <c r="AL84" i="1"/>
  <c r="AL80" i="1"/>
  <c r="AL79" i="1"/>
  <c r="AL75" i="1"/>
  <c r="AL76" i="1"/>
  <c r="AL72" i="1"/>
  <c r="AL71" i="1"/>
  <c r="AL70" i="1"/>
  <c r="AL65" i="1"/>
  <c r="AL66" i="1"/>
  <c r="AL67" i="1"/>
  <c r="AL62" i="1"/>
  <c r="AL61" i="1"/>
  <c r="AL57" i="1"/>
  <c r="AL58" i="1"/>
  <c r="AL54" i="1"/>
  <c r="AL53" i="1"/>
  <c r="AL49" i="1"/>
  <c r="AL50" i="1"/>
  <c r="AL45" i="1"/>
  <c r="AL46" i="1"/>
  <c r="AL44" i="1"/>
  <c r="AL40" i="1"/>
  <c r="AL41" i="1"/>
  <c r="AL37" i="1"/>
  <c r="AL36" i="1"/>
  <c r="AL32" i="1"/>
  <c r="AL33" i="1"/>
  <c r="AL29" i="1"/>
  <c r="AL28" i="1"/>
  <c r="AL23" i="1"/>
  <c r="AL24" i="1"/>
  <c r="AL25" i="1"/>
  <c r="AL20" i="1"/>
  <c r="AL19" i="1"/>
  <c r="AL14" i="1"/>
  <c r="AL15" i="1"/>
  <c r="AL16" i="1"/>
  <c r="AL11" i="1"/>
  <c r="AL10" i="1"/>
  <c r="AL6" i="1"/>
  <c r="AL7" i="1"/>
  <c r="AL3" i="1"/>
  <c r="AL2" i="1"/>
</calcChain>
</file>

<file path=xl/sharedStrings.xml><?xml version="1.0" encoding="utf-8"?>
<sst xmlns="http://schemas.openxmlformats.org/spreadsheetml/2006/main" count="2391" uniqueCount="145">
  <si>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</si>
  <si>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</si>
  <si>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</si>
  <si>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</si>
  <si>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</si>
  <si>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</si>
  <si>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</si>
  <si>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</si>
  <si>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</si>
  <si>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</si>
  <si>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</si>
  <si>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</si>
  <si>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</si>
  <si>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</si>
  <si>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</si>
  <si>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</si>
  <si>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</si>
  <si>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</si>
  <si>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</si>
  <si>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</si>
  <si>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</si>
  <si>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</si>
  <si>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</si>
  <si>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</si>
  <si>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</si>
  <si>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</si>
  <si>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</si>
  <si>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</si>
  <si>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</si>
  <si>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</si>
  <si>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</si>
  <si>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</si>
  <si>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</si>
  <si>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</si>
  <si>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</si>
  <si>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shelterdeur 1j</t>
  </si>
  <si>
    <t>Arbeidsomstandighedenbesluit: art. 3.13, lid 6 en art. 7.4a, lid 3</t>
  </si>
  <si>
    <t>jaar</t>
  </si>
  <si>
    <t>rapport</t>
  </si>
  <si>
    <t>inspectie</t>
  </si>
  <si>
    <t>06C02</t>
  </si>
  <si>
    <t>VLIEGBASIS LEEUWARDEN</t>
  </si>
  <si>
    <t>510</t>
  </si>
  <si>
    <t>Vliegtuigshelter</t>
  </si>
  <si>
    <t>0</t>
  </si>
  <si>
    <t>1.01</t>
  </si>
  <si>
    <t>CLSK</t>
  </si>
  <si>
    <t>RVB-N</t>
  </si>
  <si>
    <t>!</t>
  </si>
  <si>
    <t>Onderhoud hydraulische cilinder shelterdeur 1j</t>
  </si>
  <si>
    <t>Bedrijfszekerheid</t>
  </si>
  <si>
    <t>onderhoud</t>
  </si>
  <si>
    <t>511</t>
  </si>
  <si>
    <t>512</t>
  </si>
  <si>
    <t>513</t>
  </si>
  <si>
    <t>Meting en beproeving conform NEN3140 4j</t>
  </si>
  <si>
    <t>Arbeidsomstandighedenbesluit: art. 3.4</t>
  </si>
  <si>
    <t>514</t>
  </si>
  <si>
    <t>515</t>
  </si>
  <si>
    <t>516</t>
  </si>
  <si>
    <t>517</t>
  </si>
  <si>
    <t>518</t>
  </si>
  <si>
    <t>519</t>
  </si>
  <si>
    <t>520</t>
  </si>
  <si>
    <t>521</t>
  </si>
  <si>
    <t>522</t>
  </si>
  <si>
    <t>523</t>
  </si>
  <si>
    <t>524</t>
  </si>
  <si>
    <t>525</t>
  </si>
  <si>
    <t>Vliegtuigshelter QRA</t>
  </si>
  <si>
    <t>526</t>
  </si>
  <si>
    <t>527</t>
  </si>
  <si>
    <t>528</t>
  </si>
  <si>
    <t>529</t>
  </si>
  <si>
    <t>530</t>
  </si>
  <si>
    <t>531</t>
  </si>
  <si>
    <t>532</t>
  </si>
  <si>
    <t>533</t>
  </si>
  <si>
    <t>534</t>
  </si>
  <si>
    <t>535</t>
  </si>
  <si>
    <t>536</t>
  </si>
  <si>
    <t>537</t>
  </si>
  <si>
    <t>538</t>
  </si>
  <si>
    <t>539</t>
  </si>
  <si>
    <t>540</t>
  </si>
  <si>
    <t>541</t>
  </si>
  <si>
    <t>Inspectie bedrijfsdeur 1j</t>
  </si>
  <si>
    <t>1.02</t>
  </si>
  <si>
    <t>1.10</t>
  </si>
  <si>
    <t>Goedgekeurd</t>
  </si>
  <si>
    <t>Manco</t>
  </si>
  <si>
    <t>Afgekeurd</t>
  </si>
  <si>
    <t>Niet gekeurd</t>
  </si>
  <si>
    <t>In opdracht</t>
  </si>
  <si>
    <t>Status</t>
  </si>
  <si>
    <t>Datum uitgevoerd</t>
  </si>
  <si>
    <t>Documentnaam</t>
  </si>
  <si>
    <t>Adres</t>
  </si>
  <si>
    <t>Postcode</t>
  </si>
  <si>
    <t>Plaats</t>
  </si>
  <si>
    <t>Land</t>
  </si>
  <si>
    <t>Keegsdijkje 7</t>
  </si>
  <si>
    <t>8919AK</t>
  </si>
  <si>
    <t>Leeuwarden</t>
  </si>
  <si>
    <t>NL</t>
  </si>
  <si>
    <t>Keuringsplan</t>
  </si>
  <si>
    <t>Selectiecriteria:</t>
  </si>
  <si>
    <t>Uitvoeringsjaar</t>
  </si>
  <si>
    <t>Soort planning</t>
  </si>
  <si>
    <t>ObjectHoofdgebruiker</t>
  </si>
  <si>
    <t>Component</t>
  </si>
  <si>
    <t>Contract</t>
  </si>
  <si>
    <t>Cluster</t>
  </si>
  <si>
    <t>(gemaakt op 8-4-2024)</t>
  </si>
  <si>
    <t>Standaard, Flex datum, Niet gekeurd</t>
  </si>
  <si>
    <t>voorbereiding 1.5A - Bundel Deuren P5A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</si>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</sst>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18428819443" createdVersion="6" refreshedVersion="8" minRefreshableVersion="3" recordCount="135" xr:uid="{4160E0DF-92A8-437A-958A-BCE220748291}">
  <cacheSource type="worksheet">
    <worksheetSource ref="A1:AN99999" sheet="Keuringsplan"/>
  </cacheSource>
  <cacheFields count="40">
    <cacheField name="ComponentID" numFmtId="0">
      <sharedItems containsString="0" containsBlank="1" containsNumber="1" containsInteger="1" minValue="900041923" maxValue="900128106" count="97">
        <n v="900041923"/>
        <n v="900128063"/>
        <n v="900091554"/>
        <n v="900041924"/>
        <n v="900128068"/>
        <n v="900091555"/>
        <n v="900041925"/>
        <n v="900128069"/>
        <n v="900091557"/>
        <n v="900041926"/>
        <n v="900128070"/>
        <n v="900091558"/>
        <n v="900041927"/>
        <n v="900128071"/>
        <n v="900091559"/>
        <n v="900041928"/>
        <n v="900128072"/>
        <n v="900091560"/>
        <n v="900041929"/>
        <n v="900128073"/>
        <n v="900091561"/>
        <n v="900041930"/>
        <n v="900128074"/>
        <n v="900091562"/>
        <n v="900041931"/>
        <n v="900128075"/>
        <n v="900091563"/>
        <n v="900041932"/>
        <n v="900128076"/>
        <n v="900091564"/>
        <n v="900041933"/>
        <n v="900128077"/>
        <n v="900091565"/>
        <n v="900041934"/>
        <n v="900128079"/>
        <n v="900091568"/>
        <n v="900041935"/>
        <n v="900128081"/>
        <n v="900091569"/>
        <n v="900041936"/>
        <n v="900128082"/>
        <n v="900091570"/>
        <n v="900041937"/>
        <n v="900128085"/>
        <n v="900091571"/>
        <n v="900041938"/>
        <n v="900128086"/>
        <n v="900091572"/>
        <n v="900041939"/>
        <n v="900128087"/>
        <n v="900091573"/>
        <n v="900041940"/>
        <n v="900128088"/>
        <n v="900091574"/>
        <n v="900041941"/>
        <n v="900128089"/>
        <n v="900091575"/>
        <n v="900041942"/>
        <n v="900091576"/>
        <n v="900128090"/>
        <n v="900041943"/>
        <n v="900128091"/>
        <n v="900091577"/>
        <n v="900041944"/>
        <n v="900128092"/>
        <n v="900091578"/>
        <n v="900041945"/>
        <n v="900128093"/>
        <n v="900091579"/>
        <n v="900041946"/>
        <n v="900128094"/>
        <n v="900091581"/>
        <n v="900041947"/>
        <n v="900128095"/>
        <n v="900091582"/>
        <n v="900041948"/>
        <n v="900128096"/>
        <n v="900091585"/>
        <n v="900041949"/>
        <n v="900128100"/>
        <n v="900091587"/>
        <n v="900041950"/>
        <n v="900128101"/>
        <n v="900091589"/>
        <n v="900041951"/>
        <n v="900128102"/>
        <n v="900091590"/>
        <n v="900041952"/>
        <n v="900128103"/>
        <n v="900091592"/>
        <n v="900041953"/>
        <n v="900128104"/>
        <n v="900091593"/>
        <n v="900041954"/>
        <n v="900128106"/>
        <n v="900091594"/>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188" maxValue="821899" count="135">
        <n v="5650"/>
        <n v="790285"/>
        <n v="782066"/>
        <n v="188"/>
        <n v="5651"/>
        <n v="790286"/>
        <n v="782067"/>
        <n v="189"/>
        <n v="5652"/>
        <n v="790287"/>
        <n v="782068"/>
        <n v="190"/>
        <n v="5653"/>
        <n v="821873"/>
        <n v="790288"/>
        <n v="782069"/>
        <n v="191"/>
        <n v="5654"/>
        <n v="790289"/>
        <n v="782070"/>
        <n v="192"/>
        <n v="5655"/>
        <n v="821875"/>
        <n v="790290"/>
        <n v="782071"/>
        <n v="193"/>
        <n v="5656"/>
        <n v="790291"/>
        <n v="782072"/>
        <n v="194"/>
        <n v="5657"/>
        <n v="790292"/>
        <n v="782073"/>
        <n v="195"/>
        <n v="5658"/>
        <n v="790293"/>
        <n v="782074"/>
        <n v="196"/>
        <n v="5659"/>
        <n v="790294"/>
        <n v="782075"/>
        <n v="197"/>
        <n v="5660"/>
        <n v="821880"/>
        <n v="790295"/>
        <n v="782076"/>
        <n v="198"/>
        <n v="5661"/>
        <n v="790296"/>
        <n v="782077"/>
        <n v="199"/>
        <n v="5662"/>
        <n v="790297"/>
        <n v="782078"/>
        <n v="200"/>
        <n v="5663"/>
        <n v="790298"/>
        <n v="782079"/>
        <n v="201"/>
        <n v="5664"/>
        <n v="790299"/>
        <n v="782080"/>
        <n v="202"/>
        <n v="5665"/>
        <n v="821885"/>
        <n v="790300"/>
        <n v="782081"/>
        <n v="203"/>
        <n v="5666"/>
        <n v="821886"/>
        <n v="790301"/>
        <n v="782082"/>
        <n v="204"/>
        <n v="5667"/>
        <n v="790302"/>
        <n v="782083"/>
        <n v="205"/>
        <n v="5668"/>
        <n v="790303"/>
        <n v="782084"/>
        <n v="206"/>
        <n v="5669"/>
        <n v="790304"/>
        <n v="207"/>
        <n v="782085"/>
        <n v="5670"/>
        <n v="790305"/>
        <n v="782086"/>
        <n v="208"/>
        <n v="5671"/>
        <n v="790306"/>
        <n v="782087"/>
        <n v="209"/>
        <n v="5672"/>
        <n v="790307"/>
        <n v="782088"/>
        <n v="210"/>
        <n v="5673"/>
        <n v="790308"/>
        <n v="787598"/>
        <n v="211"/>
        <n v="5674"/>
        <n v="790309"/>
        <n v="782089"/>
        <n v="212"/>
        <n v="5675"/>
        <n v="790310"/>
        <n v="782090"/>
        <n v="213"/>
        <n v="5676"/>
        <n v="790311"/>
        <n v="782091"/>
        <n v="214"/>
        <n v="5677"/>
        <n v="790312"/>
        <n v="782092"/>
        <n v="215"/>
        <n v="5678"/>
        <n v="790313"/>
        <n v="782093"/>
        <n v="216"/>
        <n v="5679"/>
        <n v="821899"/>
        <n v="790314"/>
        <n v="782094"/>
        <n v="217"/>
        <n v="5680"/>
        <n v="790315"/>
        <n v="782095"/>
        <n v="218"/>
        <n v="5681"/>
        <n v="790316"/>
        <n v="782096"/>
        <n v="219"/>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19-08-19T00:00:00" maxDate="2023-06-09T00:00:00"/>
    </cacheField>
    <cacheField name="AantalDitJaar" numFmtId="0">
      <sharedItems containsString="0" containsBlank="1" containsNumber="1" containsInteger="1" minValue="1" maxValue="1"/>
    </cacheField>
    <cacheField name="Object" numFmtId="0">
      <sharedItems containsBlank="1" count="2">
        <s v="06C02"/>
        <m/>
      </sharedItems>
    </cacheField>
    <cacheField name="Objectnaam" numFmtId="0">
      <sharedItems containsBlank="1" count="2">
        <s v="VLIEGBASIS LEEUWARDEN"/>
        <m/>
      </sharedItems>
    </cacheField>
    <cacheField name="Gebouw" numFmtId="0">
      <sharedItems containsBlank="1" count="33">
        <s v="510"/>
        <s v="511"/>
        <s v="512"/>
        <s v="513"/>
        <s v="514"/>
        <s v="515"/>
        <s v="516"/>
        <s v="517"/>
        <s v="518"/>
        <s v="519"/>
        <s v="520"/>
        <s v="521"/>
        <s v="522"/>
        <s v="523"/>
        <s v="524"/>
        <s v="525"/>
        <s v="526"/>
        <s v="527"/>
        <s v="528"/>
        <s v="529"/>
        <s v="530"/>
        <s v="531"/>
        <s v="532"/>
        <s v="533"/>
        <s v="534"/>
        <s v="535"/>
        <s v="536"/>
        <s v="537"/>
        <s v="538"/>
        <s v="539"/>
        <s v="540"/>
        <s v="541"/>
        <m/>
      </sharedItems>
    </cacheField>
    <cacheField name="Gebouwnaam" numFmtId="0">
      <sharedItems containsBlank="1"/>
    </cacheField>
    <cacheField name="Bouwlaag" numFmtId="0">
      <sharedItems containsBlank="1"/>
    </cacheField>
    <cacheField name="Ruimte" numFmtId="0">
      <sharedItems containsBlank="1" count="4">
        <s v="1.01"/>
        <s v="1.02"/>
        <s v="1.10"/>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NonDate="0" containsString="0" containsBlank="1"/>
    </cacheField>
    <cacheField name="Feb" numFmtId="0">
      <sharedItems containsNonDate="0" containsString="0" containsBlank="1"/>
    </cacheField>
    <cacheField name="Mrt" numFmtId="0">
      <sharedItems containsString="0" containsBlank="1" containsNumber="1" containsInteger="1" minValue="0" maxValue="0"/>
    </cacheField>
    <cacheField name="Apr" numFmtId="0">
      <sharedItems containsString="0" containsBlank="1" containsNumber="1" containsInteger="1" minValue="0" maxValue="0"/>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0"/>
    </cacheField>
    <cacheField name="Aug" numFmtId="0">
      <sharedItems containsString="0" containsBlank="1" containsNumber="1" containsInteger="1" minValue="0" maxValue="1"/>
    </cacheField>
    <cacheField name="Sep" numFmtId="0">
      <sharedItems containsString="0" containsBlank="1" containsNumber="1" containsInteger="1" minValue="0" maxValue="1"/>
    </cacheField>
    <cacheField name="Okt" numFmtId="0">
      <sharedItems containsString="0" containsBlank="1" containsNumber="1" containsInteger="1" minValue="0" maxValue="0"/>
    </cacheField>
    <cacheField name="Nov" numFmtId="0">
      <sharedItems containsString="0" containsBlank="1" containsNumber="1" containsInteger="1" minValue="0" maxValue="0"/>
    </cacheField>
    <cacheField name="Dec" numFmtId="0">
      <sharedItems containsNonDate="0" containsString="0" containsBlank="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
  <r>
    <x v="0"/>
    <n v="14"/>
    <x v="0"/>
    <x v="0"/>
    <s v="Inspectie shelterdeur 1j"/>
    <s v="Arbeidsomstandighedenbesluit: art. 3.13, lid 6 en art. 7.4a, lid 3"/>
    <m/>
    <n v="1"/>
    <s v="jaar"/>
    <s v="rapport"/>
    <s v="inspectie"/>
    <d v="2023-05-30T00:00:00"/>
    <n v="1"/>
    <x v="0"/>
    <x v="0"/>
    <x v="0"/>
    <s v="Vliegtuigshelter"/>
    <s v="0"/>
    <x v="0"/>
    <s v="CLSK"/>
    <s v="CLSK"/>
    <s v="RVB-N"/>
    <s v="!"/>
    <m/>
    <m/>
    <n v="0"/>
    <n v="0"/>
    <n v="1"/>
    <n v="0"/>
    <n v="0"/>
    <m/>
    <m/>
    <m/>
    <m/>
    <m/>
    <x v="0"/>
    <x v="0"/>
    <s v="&lt;-- Vul hiernaast de juiste status en datum in."/>
    <s v=""/>
    <x v="0"/>
  </r>
  <r>
    <x v="0"/>
    <n v="14"/>
    <x v="0"/>
    <x v="1"/>
    <s v="Onderhoud hydraulische cilinder shelterdeur 1j"/>
    <s v="Bedrijfszekerheid"/>
    <m/>
    <n v="1"/>
    <s v="jaar"/>
    <s v="rapport"/>
    <s v="onderhoud"/>
    <d v="2023-05-30T00:00:00"/>
    <n v="1"/>
    <x v="0"/>
    <x v="0"/>
    <x v="0"/>
    <s v="Vliegtuigshelter"/>
    <s v="0"/>
    <x v="0"/>
    <s v="CLSK"/>
    <s v="CLSK"/>
    <s v="RVB-N"/>
    <s v="!"/>
    <m/>
    <m/>
    <n v="0"/>
    <n v="0"/>
    <n v="1"/>
    <n v="0"/>
    <n v="0"/>
    <m/>
    <m/>
    <m/>
    <m/>
    <m/>
    <x v="0"/>
    <x v="0"/>
    <s v="&lt;-- Vul hiernaast de juiste status en datum in."/>
    <s v=""/>
    <x v="0"/>
  </r>
  <r>
    <x v="1"/>
    <n v="14"/>
    <x v="0"/>
    <x v="2"/>
    <s v="Inspectie bedrijfsdeur 1j"/>
    <s v="Arbeidsomstandighedenbesluit: art. 3.13, lid 6 en art. 7.4a, lid 3"/>
    <m/>
    <n v="1"/>
    <s v="jaar"/>
    <s v="rapport"/>
    <s v="inspectie"/>
    <d v="2022-05-16T00:00:00"/>
    <n v="1"/>
    <x v="0"/>
    <x v="0"/>
    <x v="0"/>
    <s v="Vliegtuigshelter"/>
    <s v="0"/>
    <x v="0"/>
    <s v="CLSK"/>
    <s v="CLSK"/>
    <s v="RVB-N"/>
    <s v="!"/>
    <m/>
    <m/>
    <n v="0"/>
    <n v="0"/>
    <n v="1"/>
    <n v="0"/>
    <n v="0"/>
    <m/>
    <m/>
    <m/>
    <m/>
    <m/>
    <x v="0"/>
    <x v="0"/>
    <s v="&lt;-- Vul hiernaast de juiste status en datum in."/>
    <s v=""/>
    <x v="0"/>
  </r>
  <r>
    <x v="2"/>
    <n v="14"/>
    <x v="0"/>
    <x v="3"/>
    <s v="Inspectie bedrijfsdeur 1j"/>
    <s v="Arbeidsomstandighedenbesluit: art. 3.13, lid 6 en art. 7.4a, lid 3"/>
    <m/>
    <n v="1"/>
    <s v="jaar"/>
    <s v="rapport"/>
    <s v="inspectie"/>
    <d v="2023-05-30T00:00:00"/>
    <n v="1"/>
    <x v="0"/>
    <x v="0"/>
    <x v="0"/>
    <s v="Vliegtuigshelter"/>
    <s v="0"/>
    <x v="1"/>
    <s v="CLSK"/>
    <s v="CLSK"/>
    <s v="RVB-N"/>
    <s v="!"/>
    <m/>
    <m/>
    <n v="0"/>
    <n v="0"/>
    <n v="1"/>
    <n v="0"/>
    <n v="0"/>
    <m/>
    <m/>
    <m/>
    <m/>
    <m/>
    <x v="0"/>
    <x v="0"/>
    <s v="&lt;-- Vul hiernaast de juiste status en datum in."/>
    <s v=""/>
    <x v="0"/>
  </r>
  <r>
    <x v="3"/>
    <n v="14"/>
    <x v="0"/>
    <x v="4"/>
    <s v="Inspectie shelterdeur 1j"/>
    <s v="Arbeidsomstandighedenbesluit: art. 3.13, lid 6 en art. 7.4a, lid 3"/>
    <m/>
    <n v="1"/>
    <s v="jaar"/>
    <s v="rapport"/>
    <s v="inspectie"/>
    <d v="2023-05-30T00:00:00"/>
    <n v="1"/>
    <x v="0"/>
    <x v="0"/>
    <x v="1"/>
    <s v="Vliegtuigshelter"/>
    <s v="0"/>
    <x v="0"/>
    <s v="CLSK"/>
    <s v="CLSK"/>
    <s v="RVB-N"/>
    <s v="!"/>
    <m/>
    <m/>
    <n v="0"/>
    <n v="0"/>
    <n v="1"/>
    <n v="0"/>
    <n v="0"/>
    <m/>
    <m/>
    <m/>
    <m/>
    <m/>
    <x v="0"/>
    <x v="0"/>
    <s v="&lt;-- Vul hiernaast de juiste status en datum in."/>
    <s v=""/>
    <x v="0"/>
  </r>
  <r>
    <x v="3"/>
    <n v="14"/>
    <x v="0"/>
    <x v="5"/>
    <s v="Onderhoud hydraulische cilinder shelterdeur 1j"/>
    <s v="Bedrijfszekerheid"/>
    <m/>
    <n v="1"/>
    <s v="jaar"/>
    <s v="rapport"/>
    <s v="onderhoud"/>
    <d v="2023-05-30T00:00:00"/>
    <n v="1"/>
    <x v="0"/>
    <x v="0"/>
    <x v="1"/>
    <s v="Vliegtuigshelter"/>
    <s v="0"/>
    <x v="0"/>
    <s v="CLSK"/>
    <s v="CLSK"/>
    <s v="RVB-N"/>
    <s v="!"/>
    <m/>
    <m/>
    <n v="0"/>
    <n v="0"/>
    <n v="1"/>
    <n v="0"/>
    <n v="0"/>
    <m/>
    <m/>
    <m/>
    <m/>
    <m/>
    <x v="0"/>
    <x v="0"/>
    <s v="&lt;-- Vul hiernaast de juiste status en datum in."/>
    <s v=""/>
    <x v="0"/>
  </r>
  <r>
    <x v="4"/>
    <n v="14"/>
    <x v="0"/>
    <x v="6"/>
    <s v="Inspectie bedrijfsdeur 1j"/>
    <s v="Arbeidsomstandighedenbesluit: art. 3.13, lid 6 en art. 7.4a, lid 3"/>
    <m/>
    <n v="1"/>
    <s v="jaar"/>
    <s v="rapport"/>
    <s v="inspectie"/>
    <d v="2022-05-16T00:00:00"/>
    <n v="1"/>
    <x v="0"/>
    <x v="0"/>
    <x v="1"/>
    <s v="Vliegtuigshelter"/>
    <s v="0"/>
    <x v="0"/>
    <s v="CLSK"/>
    <s v="CLSK"/>
    <s v="RVB-N"/>
    <s v="!"/>
    <m/>
    <m/>
    <n v="0"/>
    <n v="0"/>
    <n v="1"/>
    <n v="0"/>
    <n v="0"/>
    <m/>
    <m/>
    <m/>
    <m/>
    <m/>
    <x v="0"/>
    <x v="0"/>
    <s v="&lt;-- Vul hiernaast de juiste status en datum in."/>
    <s v=""/>
    <x v="0"/>
  </r>
  <r>
    <x v="5"/>
    <n v="14"/>
    <x v="0"/>
    <x v="7"/>
    <s v="Inspectie bedrijfsdeur 1j"/>
    <s v="Arbeidsomstandighedenbesluit: art. 3.13, lid 6 en art. 7.4a, lid 3"/>
    <m/>
    <n v="1"/>
    <s v="jaar"/>
    <s v="rapport"/>
    <s v="inspectie"/>
    <d v="2023-05-30T00:00:00"/>
    <n v="1"/>
    <x v="0"/>
    <x v="0"/>
    <x v="1"/>
    <s v="Vliegtuigshelter"/>
    <s v="0"/>
    <x v="1"/>
    <s v="CLSK"/>
    <s v="CLSK"/>
    <s v="RVB-N"/>
    <s v="!"/>
    <m/>
    <m/>
    <n v="0"/>
    <n v="0"/>
    <n v="1"/>
    <n v="0"/>
    <n v="0"/>
    <m/>
    <m/>
    <m/>
    <m/>
    <m/>
    <x v="0"/>
    <x v="0"/>
    <s v="&lt;-- Vul hiernaast de juiste status en datum in."/>
    <s v=""/>
    <x v="0"/>
  </r>
  <r>
    <x v="6"/>
    <n v="14"/>
    <x v="0"/>
    <x v="8"/>
    <s v="Inspectie shelterdeur 1j"/>
    <s v="Arbeidsomstandighedenbesluit: art. 3.13, lid 6 en art. 7.4a, lid 3"/>
    <m/>
    <n v="1"/>
    <s v="jaar"/>
    <s v="rapport"/>
    <s v="inspectie"/>
    <d v="2023-05-31T00:00:00"/>
    <n v="1"/>
    <x v="0"/>
    <x v="0"/>
    <x v="2"/>
    <s v="Vliegtuigshelter"/>
    <s v="0"/>
    <x v="0"/>
    <s v="CLSK"/>
    <s v="CLSK"/>
    <s v="RVB-N"/>
    <s v="!"/>
    <m/>
    <m/>
    <n v="0"/>
    <n v="0"/>
    <n v="1"/>
    <n v="0"/>
    <n v="0"/>
    <m/>
    <m/>
    <m/>
    <m/>
    <m/>
    <x v="0"/>
    <x v="0"/>
    <s v="&lt;-- Vul hiernaast de juiste status en datum in."/>
    <s v=""/>
    <x v="0"/>
  </r>
  <r>
    <x v="6"/>
    <n v="14"/>
    <x v="0"/>
    <x v="9"/>
    <s v="Onderhoud hydraulische cilinder shelterdeur 1j"/>
    <s v="Bedrijfszekerheid"/>
    <m/>
    <n v="1"/>
    <s v="jaar"/>
    <s v="rapport"/>
    <s v="onderhoud"/>
    <d v="2023-05-31T00:00:00"/>
    <n v="1"/>
    <x v="0"/>
    <x v="0"/>
    <x v="2"/>
    <s v="Vliegtuigshelter"/>
    <s v="0"/>
    <x v="0"/>
    <s v="CLSK"/>
    <s v="CLSK"/>
    <s v="RVB-N"/>
    <s v="!"/>
    <m/>
    <m/>
    <n v="0"/>
    <n v="0"/>
    <n v="1"/>
    <n v="0"/>
    <n v="0"/>
    <m/>
    <m/>
    <m/>
    <m/>
    <m/>
    <x v="0"/>
    <x v="0"/>
    <s v="&lt;-- Vul hiernaast de juiste status en datum in."/>
    <s v=""/>
    <x v="0"/>
  </r>
  <r>
    <x v="7"/>
    <n v="14"/>
    <x v="0"/>
    <x v="10"/>
    <s v="Inspectie bedrijfsdeur 1j"/>
    <s v="Arbeidsomstandighedenbesluit: art. 3.13, lid 6 en art. 7.4a, lid 3"/>
    <m/>
    <n v="1"/>
    <s v="jaar"/>
    <s v="rapport"/>
    <s v="inspectie"/>
    <d v="2022-05-16T00:00:00"/>
    <n v="1"/>
    <x v="0"/>
    <x v="0"/>
    <x v="2"/>
    <s v="Vliegtuigshelter"/>
    <s v="0"/>
    <x v="0"/>
    <s v="CLSK"/>
    <s v="CLSK"/>
    <s v="RVB-N"/>
    <s v="!"/>
    <m/>
    <m/>
    <n v="0"/>
    <n v="0"/>
    <n v="1"/>
    <n v="0"/>
    <n v="0"/>
    <m/>
    <m/>
    <m/>
    <m/>
    <m/>
    <x v="0"/>
    <x v="0"/>
    <s v="&lt;-- Vul hiernaast de juiste status en datum in."/>
    <s v=""/>
    <x v="0"/>
  </r>
  <r>
    <x v="8"/>
    <n v="14"/>
    <x v="0"/>
    <x v="11"/>
    <s v="Inspectie bedrijfsdeur 1j"/>
    <s v="Arbeidsomstandighedenbesluit: art. 3.13, lid 6 en art. 7.4a, lid 3"/>
    <m/>
    <n v="1"/>
    <s v="jaar"/>
    <s v="rapport"/>
    <s v="inspectie"/>
    <d v="2023-05-31T00:00:00"/>
    <n v="1"/>
    <x v="0"/>
    <x v="0"/>
    <x v="2"/>
    <s v="Vliegtuigshelter"/>
    <s v="0"/>
    <x v="1"/>
    <s v="CLSK"/>
    <s v="CLSK"/>
    <s v="RVB-N"/>
    <s v="!"/>
    <m/>
    <m/>
    <n v="0"/>
    <n v="0"/>
    <n v="1"/>
    <n v="0"/>
    <n v="0"/>
    <m/>
    <m/>
    <m/>
    <m/>
    <m/>
    <x v="0"/>
    <x v="0"/>
    <s v="&lt;-- Vul hiernaast de juiste status en datum in."/>
    <s v=""/>
    <x v="0"/>
  </r>
  <r>
    <x v="9"/>
    <n v="14"/>
    <x v="0"/>
    <x v="12"/>
    <s v="Inspectie shelterdeur 1j"/>
    <s v="Arbeidsomstandighedenbesluit: art. 3.13, lid 6 en art. 7.4a, lid 3"/>
    <m/>
    <n v="1"/>
    <s v="jaar"/>
    <s v="rapport"/>
    <s v="inspectie"/>
    <d v="2023-05-31T00:00:00"/>
    <n v="1"/>
    <x v="0"/>
    <x v="0"/>
    <x v="3"/>
    <s v="Vliegtuigshelter"/>
    <s v="0"/>
    <x v="0"/>
    <s v="CLSK"/>
    <s v="CLSK"/>
    <s v="RVB-N"/>
    <s v="!"/>
    <m/>
    <m/>
    <n v="0"/>
    <n v="0"/>
    <n v="1"/>
    <n v="0"/>
    <n v="0"/>
    <m/>
    <m/>
    <m/>
    <m/>
    <m/>
    <x v="0"/>
    <x v="0"/>
    <s v="&lt;-- Vul hiernaast de juiste status en datum in."/>
    <s v=""/>
    <x v="0"/>
  </r>
  <r>
    <x v="9"/>
    <n v="14"/>
    <x v="0"/>
    <x v="13"/>
    <s v="Meting en beproeving conform NEN3140 4j"/>
    <s v="Arbeidsomstandighedenbesluit: art. 3.4"/>
    <m/>
    <n v="4"/>
    <s v="jaar"/>
    <s v="rapport"/>
    <s v="inspectie"/>
    <d v="2021-05-26T00:00:00"/>
    <n v="1"/>
    <x v="0"/>
    <x v="0"/>
    <x v="3"/>
    <s v="Vliegtuigshelter"/>
    <s v="0"/>
    <x v="0"/>
    <s v="CLSK"/>
    <s v="CLSK"/>
    <s v="RVB-N"/>
    <m/>
    <m/>
    <m/>
    <n v="0"/>
    <n v="0"/>
    <n v="1"/>
    <n v="0"/>
    <n v="0"/>
    <m/>
    <m/>
    <m/>
    <m/>
    <m/>
    <x v="0"/>
    <x v="0"/>
    <s v="&lt;-- Vul hiernaast de juiste status en datum in."/>
    <s v=""/>
    <x v="0"/>
  </r>
  <r>
    <x v="9"/>
    <n v="14"/>
    <x v="0"/>
    <x v="14"/>
    <s v="Onderhoud hydraulische cilinder shelterdeur 1j"/>
    <s v="Bedrijfszekerheid"/>
    <m/>
    <n v="1"/>
    <s v="jaar"/>
    <s v="rapport"/>
    <s v="onderhoud"/>
    <d v="2023-05-31T00:00:00"/>
    <n v="1"/>
    <x v="0"/>
    <x v="0"/>
    <x v="3"/>
    <s v="Vliegtuigshelter"/>
    <s v="0"/>
    <x v="0"/>
    <s v="CLSK"/>
    <s v="CLSK"/>
    <s v="RVB-N"/>
    <s v="!"/>
    <m/>
    <m/>
    <n v="0"/>
    <n v="0"/>
    <n v="1"/>
    <n v="0"/>
    <n v="0"/>
    <m/>
    <m/>
    <m/>
    <m/>
    <m/>
    <x v="0"/>
    <x v="0"/>
    <s v="&lt;-- Vul hiernaast de juiste status en datum in."/>
    <s v=""/>
    <x v="0"/>
  </r>
  <r>
    <x v="10"/>
    <n v="14"/>
    <x v="0"/>
    <x v="15"/>
    <s v="Inspectie bedrijfsdeur 1j"/>
    <s v="Arbeidsomstandighedenbesluit: art. 3.13, lid 6 en art. 7.4a, lid 3"/>
    <m/>
    <n v="1"/>
    <s v="jaar"/>
    <s v="rapport"/>
    <s v="inspectie"/>
    <d v="2022-05-17T00:00:00"/>
    <n v="1"/>
    <x v="0"/>
    <x v="0"/>
    <x v="3"/>
    <s v="Vliegtuigshelter"/>
    <s v="0"/>
    <x v="0"/>
    <s v="CLSK"/>
    <s v="CLSK"/>
    <s v="RVB-N"/>
    <s v="!"/>
    <m/>
    <m/>
    <n v="0"/>
    <n v="0"/>
    <n v="1"/>
    <n v="0"/>
    <n v="0"/>
    <m/>
    <m/>
    <m/>
    <m/>
    <m/>
    <x v="0"/>
    <x v="0"/>
    <s v="&lt;-- Vul hiernaast de juiste status en datum in."/>
    <s v=""/>
    <x v="0"/>
  </r>
  <r>
    <x v="11"/>
    <n v="14"/>
    <x v="0"/>
    <x v="16"/>
    <s v="Inspectie bedrijfsdeur 1j"/>
    <s v="Arbeidsomstandighedenbesluit: art. 3.13, lid 6 en art. 7.4a, lid 3"/>
    <m/>
    <n v="1"/>
    <s v="jaar"/>
    <s v="rapport"/>
    <s v="inspectie"/>
    <d v="2023-05-31T00:00:00"/>
    <n v="1"/>
    <x v="0"/>
    <x v="0"/>
    <x v="3"/>
    <s v="Vliegtuigshelter"/>
    <s v="0"/>
    <x v="1"/>
    <s v="CLSK"/>
    <s v="CLSK"/>
    <s v="RVB-N"/>
    <s v="!"/>
    <m/>
    <m/>
    <n v="0"/>
    <n v="0"/>
    <n v="1"/>
    <n v="0"/>
    <n v="0"/>
    <m/>
    <m/>
    <m/>
    <m/>
    <m/>
    <x v="0"/>
    <x v="0"/>
    <s v="&lt;-- Vul hiernaast de juiste status en datum in."/>
    <s v=""/>
    <x v="0"/>
  </r>
  <r>
    <x v="12"/>
    <n v="14"/>
    <x v="0"/>
    <x v="17"/>
    <s v="Inspectie shelterdeur 1j"/>
    <s v="Arbeidsomstandighedenbesluit: art. 3.13, lid 6 en art. 7.4a, lid 3"/>
    <m/>
    <n v="1"/>
    <s v="jaar"/>
    <s v="rapport"/>
    <s v="inspectie"/>
    <d v="2023-06-01T00:00:00"/>
    <n v="1"/>
    <x v="0"/>
    <x v="0"/>
    <x v="4"/>
    <s v="Vliegtuigshelter"/>
    <s v="0"/>
    <x v="0"/>
    <s v="CLSK"/>
    <s v="CLSK"/>
    <s v="RVB-N"/>
    <s v="!"/>
    <m/>
    <m/>
    <m/>
    <n v="0"/>
    <n v="0"/>
    <n v="1"/>
    <n v="0"/>
    <n v="0"/>
    <m/>
    <m/>
    <m/>
    <m/>
    <x v="0"/>
    <x v="0"/>
    <s v="&lt;-- Vul hiernaast de juiste status en datum in."/>
    <s v=""/>
    <x v="0"/>
  </r>
  <r>
    <x v="12"/>
    <n v="14"/>
    <x v="0"/>
    <x v="18"/>
    <s v="Onderhoud hydraulische cilinder shelterdeur 1j"/>
    <s v="Bedrijfszekerheid"/>
    <m/>
    <n v="1"/>
    <s v="jaar"/>
    <s v="rapport"/>
    <s v="onderhoud"/>
    <d v="2023-06-01T00:00:00"/>
    <n v="1"/>
    <x v="0"/>
    <x v="0"/>
    <x v="4"/>
    <s v="Vliegtuigshelter"/>
    <s v="0"/>
    <x v="0"/>
    <s v="CLSK"/>
    <s v="CLSK"/>
    <s v="RVB-N"/>
    <s v="!"/>
    <m/>
    <m/>
    <m/>
    <n v="0"/>
    <n v="0"/>
    <n v="1"/>
    <n v="0"/>
    <n v="0"/>
    <m/>
    <m/>
    <m/>
    <m/>
    <x v="0"/>
    <x v="0"/>
    <s v="&lt;-- Vul hiernaast de juiste status en datum in."/>
    <s v=""/>
    <x v="0"/>
  </r>
  <r>
    <x v="13"/>
    <n v="14"/>
    <x v="0"/>
    <x v="19"/>
    <s v="Inspectie bedrijfsdeur 1j"/>
    <s v="Arbeidsomstandighedenbesluit: art. 3.13, lid 6 en art. 7.4a, lid 3"/>
    <m/>
    <n v="1"/>
    <s v="jaar"/>
    <s v="rapport"/>
    <s v="inspectie"/>
    <d v="2023-06-01T00:00:00"/>
    <n v="1"/>
    <x v="0"/>
    <x v="0"/>
    <x v="4"/>
    <s v="Vliegtuigshelter"/>
    <s v="0"/>
    <x v="0"/>
    <s v="CLSK"/>
    <s v="CLSK"/>
    <s v="RVB-N"/>
    <s v="!"/>
    <m/>
    <m/>
    <m/>
    <n v="0"/>
    <n v="0"/>
    <n v="1"/>
    <n v="0"/>
    <n v="0"/>
    <m/>
    <m/>
    <m/>
    <m/>
    <x v="0"/>
    <x v="0"/>
    <s v="&lt;-- Vul hiernaast de juiste status en datum in."/>
    <s v=""/>
    <x v="0"/>
  </r>
  <r>
    <x v="14"/>
    <n v="14"/>
    <x v="0"/>
    <x v="20"/>
    <s v="Inspectie bedrijfsdeur 1j"/>
    <s v="Arbeidsomstandighedenbesluit: art. 3.13, lid 6 en art. 7.4a, lid 3"/>
    <m/>
    <n v="1"/>
    <s v="jaar"/>
    <s v="rapport"/>
    <s v="inspectie"/>
    <d v="2023-06-01T00:00:00"/>
    <n v="1"/>
    <x v="0"/>
    <x v="0"/>
    <x v="4"/>
    <s v="Vliegtuigshelter"/>
    <s v="0"/>
    <x v="1"/>
    <s v="CLSK"/>
    <s v="CLSK"/>
    <s v="RVB-N"/>
    <s v="!"/>
    <m/>
    <m/>
    <m/>
    <n v="0"/>
    <n v="0"/>
    <n v="1"/>
    <n v="0"/>
    <n v="0"/>
    <m/>
    <m/>
    <m/>
    <m/>
    <x v="0"/>
    <x v="0"/>
    <s v="&lt;-- Vul hiernaast de juiste status en datum in."/>
    <s v=""/>
    <x v="0"/>
  </r>
  <r>
    <x v="15"/>
    <n v="14"/>
    <x v="0"/>
    <x v="21"/>
    <s v="Inspectie shelterdeur 1j"/>
    <s v="Arbeidsomstandighedenbesluit: art. 3.13, lid 6 en art. 7.4a, lid 3"/>
    <m/>
    <n v="1"/>
    <s v="jaar"/>
    <s v="rapport"/>
    <s v="inspectie"/>
    <d v="2022-05-18T00:00:00"/>
    <n v="1"/>
    <x v="0"/>
    <x v="0"/>
    <x v="5"/>
    <s v="Vliegtuigshelter"/>
    <s v="0"/>
    <x v="0"/>
    <s v="CLSK"/>
    <s v="CLSK"/>
    <s v="RVB-N"/>
    <s v="!"/>
    <m/>
    <m/>
    <n v="0"/>
    <n v="0"/>
    <n v="1"/>
    <n v="0"/>
    <n v="0"/>
    <m/>
    <m/>
    <m/>
    <m/>
    <m/>
    <x v="0"/>
    <x v="0"/>
    <s v="&lt;-- Vul hiernaast de juiste status en datum in."/>
    <s v=""/>
    <x v="0"/>
  </r>
  <r>
    <x v="15"/>
    <n v="14"/>
    <x v="0"/>
    <x v="22"/>
    <s v="Meting en beproeving conform NEN3140 4j"/>
    <s v="Arbeidsomstandighedenbesluit: art. 3.4"/>
    <m/>
    <n v="4"/>
    <s v="jaar"/>
    <s v="rapport"/>
    <s v="inspectie"/>
    <d v="2019-09-17T00:00:00"/>
    <n v="1"/>
    <x v="0"/>
    <x v="0"/>
    <x v="5"/>
    <s v="Vliegtuigshelter"/>
    <s v="0"/>
    <x v="0"/>
    <s v="CLSK"/>
    <s v="CLSK"/>
    <s v="RVB-N"/>
    <s v="!"/>
    <m/>
    <m/>
    <m/>
    <m/>
    <m/>
    <m/>
    <n v="0"/>
    <n v="0"/>
    <n v="1"/>
    <n v="0"/>
    <n v="0"/>
    <m/>
    <x v="0"/>
    <x v="0"/>
    <s v="&lt;-- Vul hiernaast de juiste status en datum in."/>
    <s v=""/>
    <x v="0"/>
  </r>
  <r>
    <x v="15"/>
    <n v="14"/>
    <x v="0"/>
    <x v="23"/>
    <s v="Onderhoud hydraulische cilinder shelterdeur 1j"/>
    <s v="Bedrijfszekerheid"/>
    <m/>
    <n v="1"/>
    <s v="jaar"/>
    <s v="rapport"/>
    <s v="onderhoud"/>
    <d v="2022-05-18T00:00:00"/>
    <n v="1"/>
    <x v="0"/>
    <x v="0"/>
    <x v="5"/>
    <s v="Vliegtuigshelter"/>
    <s v="0"/>
    <x v="0"/>
    <s v="CLSK"/>
    <s v="CLSK"/>
    <s v="RVB-N"/>
    <s v="!"/>
    <m/>
    <m/>
    <n v="0"/>
    <n v="0"/>
    <n v="1"/>
    <n v="0"/>
    <n v="0"/>
    <m/>
    <m/>
    <m/>
    <m/>
    <m/>
    <x v="0"/>
    <x v="0"/>
    <s v="&lt;-- Vul hiernaast de juiste status en datum in."/>
    <s v=""/>
    <x v="0"/>
  </r>
  <r>
    <x v="16"/>
    <n v="14"/>
    <x v="0"/>
    <x v="24"/>
    <s v="Inspectie bedrijfsdeur 1j"/>
    <s v="Arbeidsomstandighedenbesluit: art. 3.13, lid 6 en art. 7.4a, lid 3"/>
    <m/>
    <n v="1"/>
    <s v="jaar"/>
    <s v="rapport"/>
    <s v="inspectie"/>
    <d v="2022-05-18T00:00:00"/>
    <n v="1"/>
    <x v="0"/>
    <x v="0"/>
    <x v="5"/>
    <s v="Vliegtuigshelter"/>
    <s v="0"/>
    <x v="0"/>
    <s v="CLSK"/>
    <s v="CLSK"/>
    <s v="RVB-N"/>
    <s v="!"/>
    <m/>
    <m/>
    <n v="0"/>
    <n v="0"/>
    <n v="1"/>
    <n v="0"/>
    <n v="0"/>
    <m/>
    <m/>
    <m/>
    <m/>
    <m/>
    <x v="0"/>
    <x v="0"/>
    <s v="&lt;-- Vul hiernaast de juiste status en datum in."/>
    <s v=""/>
    <x v="0"/>
  </r>
  <r>
    <x v="17"/>
    <n v="14"/>
    <x v="0"/>
    <x v="25"/>
    <s v="Inspectie bedrijfsdeur 1j"/>
    <s v="Arbeidsomstandighedenbesluit: art. 3.13, lid 6 en art. 7.4a, lid 3"/>
    <m/>
    <n v="1"/>
    <s v="jaar"/>
    <s v="rapport"/>
    <s v="inspectie"/>
    <d v="2022-05-18T00:00:00"/>
    <n v="1"/>
    <x v="0"/>
    <x v="0"/>
    <x v="5"/>
    <s v="Vliegtuigshelter"/>
    <s v="0"/>
    <x v="1"/>
    <s v="CLSK"/>
    <s v="CLSK"/>
    <s v="RVB-N"/>
    <s v="!"/>
    <m/>
    <m/>
    <n v="0"/>
    <n v="0"/>
    <n v="1"/>
    <n v="0"/>
    <n v="0"/>
    <m/>
    <m/>
    <m/>
    <m/>
    <m/>
    <x v="0"/>
    <x v="0"/>
    <s v="&lt;-- Vul hiernaast de juiste status en datum in."/>
    <s v=""/>
    <x v="0"/>
  </r>
  <r>
    <x v="18"/>
    <n v="14"/>
    <x v="0"/>
    <x v="26"/>
    <s v="Inspectie shelterdeur 1j"/>
    <s v="Arbeidsomstandighedenbesluit: art. 3.13, lid 6 en art. 7.4a, lid 3"/>
    <m/>
    <n v="1"/>
    <s v="jaar"/>
    <s v="rapport"/>
    <s v="inspectie"/>
    <d v="2023-06-01T00:00:00"/>
    <n v="1"/>
    <x v="0"/>
    <x v="0"/>
    <x v="6"/>
    <s v="Vliegtuigshelter"/>
    <s v="0"/>
    <x v="0"/>
    <s v="CLSK"/>
    <s v="CLSK"/>
    <s v="RVB-N"/>
    <s v="!"/>
    <m/>
    <m/>
    <m/>
    <n v="0"/>
    <n v="0"/>
    <n v="1"/>
    <n v="0"/>
    <n v="0"/>
    <m/>
    <m/>
    <m/>
    <m/>
    <x v="0"/>
    <x v="0"/>
    <s v="&lt;-- Vul hiernaast de juiste status en datum in."/>
    <s v=""/>
    <x v="0"/>
  </r>
  <r>
    <x v="18"/>
    <n v="14"/>
    <x v="0"/>
    <x v="27"/>
    <s v="Onderhoud hydraulische cilinder shelterdeur 1j"/>
    <s v="Bedrijfszekerheid"/>
    <m/>
    <n v="1"/>
    <s v="jaar"/>
    <s v="rapport"/>
    <s v="onderhoud"/>
    <d v="2023-06-01T00:00:00"/>
    <n v="1"/>
    <x v="0"/>
    <x v="0"/>
    <x v="6"/>
    <s v="Vliegtuigshelter"/>
    <s v="0"/>
    <x v="0"/>
    <s v="CLSK"/>
    <s v="CLSK"/>
    <s v="RVB-N"/>
    <s v="!"/>
    <m/>
    <m/>
    <m/>
    <n v="0"/>
    <n v="0"/>
    <n v="1"/>
    <n v="0"/>
    <n v="0"/>
    <m/>
    <m/>
    <m/>
    <m/>
    <x v="0"/>
    <x v="0"/>
    <s v="&lt;-- Vul hiernaast de juiste status en datum in."/>
    <s v=""/>
    <x v="0"/>
  </r>
  <r>
    <x v="19"/>
    <n v="14"/>
    <x v="0"/>
    <x v="28"/>
    <s v="Inspectie bedrijfsdeur 1j"/>
    <s v="Arbeidsomstandighedenbesluit: art. 3.13, lid 6 en art. 7.4a, lid 3"/>
    <m/>
    <n v="1"/>
    <s v="jaar"/>
    <s v="rapport"/>
    <s v="inspectie"/>
    <d v="2023-06-01T00:00:00"/>
    <n v="1"/>
    <x v="0"/>
    <x v="0"/>
    <x v="6"/>
    <s v="Vliegtuigshelter"/>
    <s v="0"/>
    <x v="0"/>
    <s v="CLSK"/>
    <s v="CLSK"/>
    <s v="RVB-N"/>
    <s v="!"/>
    <m/>
    <m/>
    <m/>
    <n v="0"/>
    <n v="0"/>
    <n v="1"/>
    <n v="0"/>
    <n v="0"/>
    <m/>
    <m/>
    <m/>
    <m/>
    <x v="0"/>
    <x v="0"/>
    <s v="&lt;-- Vul hiernaast de juiste status en datum in."/>
    <s v=""/>
    <x v="0"/>
  </r>
  <r>
    <x v="20"/>
    <n v="14"/>
    <x v="0"/>
    <x v="29"/>
    <s v="Inspectie bedrijfsdeur 1j"/>
    <s v="Arbeidsomstandighedenbesluit: art. 3.13, lid 6 en art. 7.4a, lid 3"/>
    <m/>
    <n v="1"/>
    <s v="jaar"/>
    <s v="rapport"/>
    <s v="inspectie"/>
    <d v="2023-06-01T00:00:00"/>
    <n v="1"/>
    <x v="0"/>
    <x v="0"/>
    <x v="6"/>
    <s v="Vliegtuigshelter"/>
    <s v="0"/>
    <x v="1"/>
    <s v="CLSK"/>
    <s v="CLSK"/>
    <s v="RVB-N"/>
    <s v="!"/>
    <m/>
    <m/>
    <m/>
    <n v="0"/>
    <n v="0"/>
    <n v="1"/>
    <n v="0"/>
    <n v="0"/>
    <m/>
    <m/>
    <m/>
    <m/>
    <x v="0"/>
    <x v="0"/>
    <s v="&lt;-- Vul hiernaast de juiste status en datum in."/>
    <s v=""/>
    <x v="0"/>
  </r>
  <r>
    <x v="21"/>
    <n v="14"/>
    <x v="0"/>
    <x v="30"/>
    <s v="Inspectie shelterdeur 1j"/>
    <s v="Arbeidsomstandighedenbesluit: art. 3.13, lid 6 en art. 7.4a, lid 3"/>
    <m/>
    <n v="1"/>
    <s v="jaar"/>
    <s v="rapport"/>
    <s v="inspectie"/>
    <d v="2023-06-02T00:00:00"/>
    <n v="1"/>
    <x v="0"/>
    <x v="0"/>
    <x v="7"/>
    <s v="Vliegtuigshelter"/>
    <s v="0"/>
    <x v="0"/>
    <s v="CLSK"/>
    <s v="CLSK"/>
    <s v="RVB-N"/>
    <s v="!"/>
    <m/>
    <m/>
    <m/>
    <n v="0"/>
    <n v="0"/>
    <n v="1"/>
    <n v="0"/>
    <n v="0"/>
    <m/>
    <m/>
    <m/>
    <m/>
    <x v="0"/>
    <x v="0"/>
    <s v="&lt;-- Vul hiernaast de juiste status en datum in."/>
    <s v=""/>
    <x v="0"/>
  </r>
  <r>
    <x v="21"/>
    <n v="14"/>
    <x v="0"/>
    <x v="31"/>
    <s v="Onderhoud hydraulische cilinder shelterdeur 1j"/>
    <s v="Bedrijfszekerheid"/>
    <m/>
    <n v="1"/>
    <s v="jaar"/>
    <s v="rapport"/>
    <s v="onderhoud"/>
    <d v="2023-06-02T00:00:00"/>
    <n v="1"/>
    <x v="0"/>
    <x v="0"/>
    <x v="7"/>
    <s v="Vliegtuigshelter"/>
    <s v="0"/>
    <x v="0"/>
    <s v="CLSK"/>
    <s v="CLSK"/>
    <s v="RVB-N"/>
    <s v="!"/>
    <m/>
    <m/>
    <m/>
    <n v="0"/>
    <n v="0"/>
    <n v="1"/>
    <n v="0"/>
    <n v="0"/>
    <m/>
    <m/>
    <m/>
    <m/>
    <x v="0"/>
    <x v="0"/>
    <s v="&lt;-- Vul hiernaast de juiste status en datum in."/>
    <s v=""/>
    <x v="0"/>
  </r>
  <r>
    <x v="22"/>
    <n v="14"/>
    <x v="0"/>
    <x v="32"/>
    <s v="Inspectie bedrijfsdeur 1j"/>
    <s v="Arbeidsomstandighedenbesluit: art. 3.13, lid 6 en art. 7.4a, lid 3"/>
    <m/>
    <n v="1"/>
    <s v="jaar"/>
    <s v="rapport"/>
    <s v="inspectie"/>
    <d v="2023-06-02T00:00:00"/>
    <n v="1"/>
    <x v="0"/>
    <x v="0"/>
    <x v="7"/>
    <s v="Vliegtuigshelter"/>
    <s v="0"/>
    <x v="0"/>
    <s v="CLSK"/>
    <s v="CLSK"/>
    <s v="RVB-N"/>
    <s v="!"/>
    <m/>
    <m/>
    <m/>
    <n v="0"/>
    <n v="0"/>
    <n v="1"/>
    <n v="0"/>
    <n v="0"/>
    <m/>
    <m/>
    <m/>
    <m/>
    <x v="0"/>
    <x v="0"/>
    <s v="&lt;-- Vul hiernaast de juiste status en datum in."/>
    <s v=""/>
    <x v="0"/>
  </r>
  <r>
    <x v="23"/>
    <n v="14"/>
    <x v="0"/>
    <x v="33"/>
    <s v="Inspectie bedrijfsdeur 1j"/>
    <s v="Arbeidsomstandighedenbesluit: art. 3.13, lid 6 en art. 7.4a, lid 3"/>
    <m/>
    <n v="1"/>
    <s v="jaar"/>
    <s v="rapport"/>
    <s v="inspectie"/>
    <d v="2023-06-02T00:00:00"/>
    <n v="1"/>
    <x v="0"/>
    <x v="0"/>
    <x v="7"/>
    <s v="Vliegtuigshelter"/>
    <s v="0"/>
    <x v="1"/>
    <s v="CLSK"/>
    <s v="CLSK"/>
    <s v="RVB-N"/>
    <s v="!"/>
    <m/>
    <m/>
    <m/>
    <n v="0"/>
    <n v="0"/>
    <n v="1"/>
    <n v="0"/>
    <n v="0"/>
    <m/>
    <m/>
    <m/>
    <m/>
    <x v="0"/>
    <x v="0"/>
    <s v="&lt;-- Vul hiernaast de juiste status en datum in."/>
    <s v=""/>
    <x v="0"/>
  </r>
  <r>
    <x v="24"/>
    <n v="14"/>
    <x v="0"/>
    <x v="34"/>
    <s v="Inspectie shelterdeur 1j"/>
    <s v="Arbeidsomstandighedenbesluit: art. 3.13, lid 6 en art. 7.4a, lid 3"/>
    <m/>
    <n v="1"/>
    <s v="jaar"/>
    <s v="rapport"/>
    <s v="inspectie"/>
    <d v="2023-06-05T00:00:00"/>
    <n v="1"/>
    <x v="0"/>
    <x v="0"/>
    <x v="8"/>
    <s v="Vliegtuigshelter"/>
    <s v="0"/>
    <x v="0"/>
    <s v="CLSK"/>
    <s v="CLSK"/>
    <s v="RVB-N"/>
    <s v="!"/>
    <m/>
    <m/>
    <m/>
    <n v="0"/>
    <n v="0"/>
    <n v="1"/>
    <n v="0"/>
    <n v="0"/>
    <m/>
    <m/>
    <m/>
    <m/>
    <x v="0"/>
    <x v="0"/>
    <s v="&lt;-- Vul hiernaast de juiste status en datum in."/>
    <s v=""/>
    <x v="0"/>
  </r>
  <r>
    <x v="24"/>
    <n v="14"/>
    <x v="0"/>
    <x v="35"/>
    <s v="Onderhoud hydraulische cilinder shelterdeur 1j"/>
    <s v="Bedrijfszekerheid"/>
    <m/>
    <n v="1"/>
    <s v="jaar"/>
    <s v="rapport"/>
    <s v="onderhoud"/>
    <d v="2023-06-05T00:00:00"/>
    <n v="1"/>
    <x v="0"/>
    <x v="0"/>
    <x v="8"/>
    <s v="Vliegtuigshelter"/>
    <s v="0"/>
    <x v="0"/>
    <s v="CLSK"/>
    <s v="CLSK"/>
    <s v="RVB-N"/>
    <s v="!"/>
    <m/>
    <m/>
    <m/>
    <n v="0"/>
    <n v="0"/>
    <n v="1"/>
    <n v="0"/>
    <n v="0"/>
    <m/>
    <m/>
    <m/>
    <m/>
    <x v="0"/>
    <x v="0"/>
    <s v="&lt;-- Vul hiernaast de juiste status en datum in."/>
    <s v=""/>
    <x v="0"/>
  </r>
  <r>
    <x v="25"/>
    <n v="14"/>
    <x v="0"/>
    <x v="36"/>
    <s v="Inspectie bedrijfsdeur 1j"/>
    <s v="Arbeidsomstandighedenbesluit: art. 3.13, lid 6 en art. 7.4a, lid 3"/>
    <m/>
    <n v="1"/>
    <s v="jaar"/>
    <s v="rapport"/>
    <s v="inspectie"/>
    <d v="2023-06-05T00:00:00"/>
    <n v="1"/>
    <x v="0"/>
    <x v="0"/>
    <x v="8"/>
    <s v="Vliegtuigshelter"/>
    <s v="0"/>
    <x v="0"/>
    <s v="CLSK"/>
    <s v="CLSK"/>
    <s v="RVB-N"/>
    <s v="!"/>
    <m/>
    <m/>
    <m/>
    <n v="0"/>
    <n v="0"/>
    <n v="1"/>
    <n v="0"/>
    <n v="0"/>
    <m/>
    <m/>
    <m/>
    <m/>
    <x v="0"/>
    <x v="0"/>
    <s v="&lt;-- Vul hiernaast de juiste status en datum in."/>
    <s v=""/>
    <x v="0"/>
  </r>
  <r>
    <x v="26"/>
    <n v="14"/>
    <x v="0"/>
    <x v="37"/>
    <s v="Inspectie bedrijfsdeur 1j"/>
    <s v="Arbeidsomstandighedenbesluit: art. 3.13, lid 6 en art. 7.4a, lid 3"/>
    <m/>
    <n v="1"/>
    <s v="jaar"/>
    <s v="rapport"/>
    <s v="inspectie"/>
    <d v="2023-06-05T00:00:00"/>
    <n v="1"/>
    <x v="0"/>
    <x v="0"/>
    <x v="8"/>
    <s v="Vliegtuigshelter"/>
    <s v="0"/>
    <x v="1"/>
    <s v="CLSK"/>
    <s v="CLSK"/>
    <s v="RVB-N"/>
    <s v="!"/>
    <m/>
    <m/>
    <m/>
    <n v="0"/>
    <n v="0"/>
    <n v="1"/>
    <n v="0"/>
    <n v="0"/>
    <m/>
    <m/>
    <m/>
    <m/>
    <x v="0"/>
    <x v="0"/>
    <s v="&lt;-- Vul hiernaast de juiste status en datum in."/>
    <s v=""/>
    <x v="0"/>
  </r>
  <r>
    <x v="27"/>
    <n v="14"/>
    <x v="0"/>
    <x v="38"/>
    <s v="Inspectie shelterdeur 1j"/>
    <s v="Arbeidsomstandighedenbesluit: art. 3.13, lid 6 en art. 7.4a, lid 3"/>
    <m/>
    <n v="1"/>
    <s v="jaar"/>
    <s v="rapport"/>
    <s v="inspectie"/>
    <d v="2023-06-08T00:00:00"/>
    <n v="1"/>
    <x v="0"/>
    <x v="0"/>
    <x v="9"/>
    <s v="Vliegtuigshelter"/>
    <s v="0"/>
    <x v="0"/>
    <s v="CLSK"/>
    <s v="CLSK"/>
    <s v="RVB-N"/>
    <s v="!"/>
    <m/>
    <m/>
    <m/>
    <n v="0"/>
    <n v="0"/>
    <n v="1"/>
    <n v="0"/>
    <n v="0"/>
    <m/>
    <m/>
    <m/>
    <m/>
    <x v="0"/>
    <x v="0"/>
    <s v="&lt;-- Vul hiernaast de juiste status en datum in."/>
    <s v=""/>
    <x v="0"/>
  </r>
  <r>
    <x v="27"/>
    <n v="14"/>
    <x v="0"/>
    <x v="39"/>
    <s v="Onderhoud hydraulische cilinder shelterdeur 1j"/>
    <s v="Bedrijfszekerheid"/>
    <m/>
    <n v="1"/>
    <s v="jaar"/>
    <s v="rapport"/>
    <s v="onderhoud"/>
    <d v="2023-06-08T00:00:00"/>
    <n v="1"/>
    <x v="0"/>
    <x v="0"/>
    <x v="9"/>
    <s v="Vliegtuigshelter"/>
    <s v="0"/>
    <x v="0"/>
    <s v="CLSK"/>
    <s v="CLSK"/>
    <s v="RVB-N"/>
    <s v="!"/>
    <m/>
    <m/>
    <m/>
    <n v="0"/>
    <n v="0"/>
    <n v="1"/>
    <n v="0"/>
    <n v="0"/>
    <m/>
    <m/>
    <m/>
    <m/>
    <x v="0"/>
    <x v="0"/>
    <s v="&lt;-- Vul hiernaast de juiste status en datum in."/>
    <s v=""/>
    <x v="0"/>
  </r>
  <r>
    <x v="28"/>
    <n v="14"/>
    <x v="0"/>
    <x v="40"/>
    <s v="Inspectie bedrijfsdeur 1j"/>
    <s v="Arbeidsomstandighedenbesluit: art. 3.13, lid 6 en art. 7.4a, lid 3"/>
    <m/>
    <n v="1"/>
    <s v="jaar"/>
    <s v="rapport"/>
    <s v="inspectie"/>
    <d v="2023-06-08T00:00:00"/>
    <n v="1"/>
    <x v="0"/>
    <x v="0"/>
    <x v="9"/>
    <s v="Vliegtuigshelter"/>
    <s v="0"/>
    <x v="0"/>
    <s v="CLSK"/>
    <s v="CLSK"/>
    <s v="RVB-N"/>
    <s v="!"/>
    <m/>
    <m/>
    <m/>
    <n v="0"/>
    <n v="0"/>
    <n v="1"/>
    <n v="0"/>
    <n v="0"/>
    <m/>
    <m/>
    <m/>
    <m/>
    <x v="0"/>
    <x v="0"/>
    <s v="&lt;-- Vul hiernaast de juiste status en datum in."/>
    <s v=""/>
    <x v="0"/>
  </r>
  <r>
    <x v="29"/>
    <n v="14"/>
    <x v="0"/>
    <x v="41"/>
    <s v="Inspectie bedrijfsdeur 1j"/>
    <s v="Arbeidsomstandighedenbesluit: art. 3.13, lid 6 en art. 7.4a, lid 3"/>
    <m/>
    <n v="1"/>
    <s v="jaar"/>
    <s v="rapport"/>
    <s v="inspectie"/>
    <d v="2023-06-08T00:00:00"/>
    <n v="1"/>
    <x v="0"/>
    <x v="0"/>
    <x v="9"/>
    <s v="Vliegtuigshelter"/>
    <s v="0"/>
    <x v="1"/>
    <s v="CLSK"/>
    <s v="CLSK"/>
    <s v="RVB-N"/>
    <s v="!"/>
    <m/>
    <m/>
    <m/>
    <n v="0"/>
    <n v="0"/>
    <n v="1"/>
    <n v="0"/>
    <n v="0"/>
    <m/>
    <m/>
    <m/>
    <m/>
    <x v="0"/>
    <x v="0"/>
    <s v="&lt;-- Vul hiernaast de juiste status en datum in."/>
    <s v=""/>
    <x v="0"/>
  </r>
  <r>
    <x v="30"/>
    <n v="14"/>
    <x v="0"/>
    <x v="42"/>
    <s v="Inspectie shelterdeur 1j"/>
    <s v="Arbeidsomstandighedenbesluit: art. 3.13, lid 6 en art. 7.4a, lid 3"/>
    <m/>
    <n v="1"/>
    <s v="jaar"/>
    <s v="rapport"/>
    <s v="inspectie"/>
    <d v="2023-06-05T00:00:00"/>
    <n v="1"/>
    <x v="0"/>
    <x v="0"/>
    <x v="10"/>
    <s v="Vliegtuigshelter"/>
    <s v="0"/>
    <x v="0"/>
    <s v="CLSK"/>
    <s v="CLSK"/>
    <s v="RVB-N"/>
    <s v="!"/>
    <m/>
    <m/>
    <m/>
    <n v="0"/>
    <n v="0"/>
    <n v="1"/>
    <n v="0"/>
    <n v="0"/>
    <m/>
    <m/>
    <m/>
    <m/>
    <x v="0"/>
    <x v="0"/>
    <s v="&lt;-- Vul hiernaast de juiste status en datum in."/>
    <s v=""/>
    <x v="0"/>
  </r>
  <r>
    <x v="30"/>
    <n v="14"/>
    <x v="0"/>
    <x v="43"/>
    <s v="Meting en beproeving conform NEN3140 4j"/>
    <s v="Arbeidsomstandighedenbesluit: art. 3.4"/>
    <m/>
    <n v="4"/>
    <s v="jaar"/>
    <s v="rapport"/>
    <s v="inspectie"/>
    <d v="2021-05-26T00:00:00"/>
    <n v="1"/>
    <x v="0"/>
    <x v="0"/>
    <x v="10"/>
    <s v="Vliegtuigshelter"/>
    <s v="0"/>
    <x v="0"/>
    <s v="CLSK"/>
    <s v="CLSK"/>
    <s v="RVB-N"/>
    <m/>
    <m/>
    <m/>
    <n v="0"/>
    <n v="0"/>
    <n v="1"/>
    <n v="0"/>
    <n v="0"/>
    <m/>
    <m/>
    <m/>
    <m/>
    <m/>
    <x v="0"/>
    <x v="0"/>
    <s v="&lt;-- Vul hiernaast de juiste status en datum in."/>
    <s v=""/>
    <x v="0"/>
  </r>
  <r>
    <x v="30"/>
    <n v="14"/>
    <x v="0"/>
    <x v="44"/>
    <s v="Onderhoud hydraulische cilinder shelterdeur 1j"/>
    <s v="Bedrijfszekerheid"/>
    <m/>
    <n v="1"/>
    <s v="jaar"/>
    <s v="rapport"/>
    <s v="onderhoud"/>
    <d v="2023-06-05T00:00:00"/>
    <n v="1"/>
    <x v="0"/>
    <x v="0"/>
    <x v="10"/>
    <s v="Vliegtuigshelter"/>
    <s v="0"/>
    <x v="0"/>
    <s v="CLSK"/>
    <s v="CLSK"/>
    <s v="RVB-N"/>
    <s v="!"/>
    <m/>
    <m/>
    <m/>
    <n v="0"/>
    <n v="0"/>
    <n v="1"/>
    <n v="0"/>
    <n v="0"/>
    <m/>
    <m/>
    <m/>
    <m/>
    <x v="0"/>
    <x v="0"/>
    <s v="&lt;-- Vul hiernaast de juiste status en datum in."/>
    <s v=""/>
    <x v="0"/>
  </r>
  <r>
    <x v="31"/>
    <n v="14"/>
    <x v="0"/>
    <x v="45"/>
    <s v="Inspectie bedrijfsdeur 1j"/>
    <s v="Arbeidsomstandighedenbesluit: art. 3.13, lid 6 en art. 7.4a, lid 3"/>
    <m/>
    <n v="1"/>
    <s v="jaar"/>
    <s v="rapport"/>
    <s v="inspectie"/>
    <d v="2023-06-05T00:00:00"/>
    <n v="1"/>
    <x v="0"/>
    <x v="0"/>
    <x v="10"/>
    <s v="Vliegtuigshelter"/>
    <s v="0"/>
    <x v="0"/>
    <s v="CLSK"/>
    <s v="CLSK"/>
    <s v="RVB-N"/>
    <s v="!"/>
    <m/>
    <m/>
    <m/>
    <n v="0"/>
    <n v="0"/>
    <n v="1"/>
    <n v="0"/>
    <n v="0"/>
    <m/>
    <m/>
    <m/>
    <m/>
    <x v="0"/>
    <x v="0"/>
    <s v="&lt;-- Vul hiernaast de juiste status en datum in."/>
    <s v=""/>
    <x v="0"/>
  </r>
  <r>
    <x v="32"/>
    <n v="14"/>
    <x v="0"/>
    <x v="46"/>
    <s v="Inspectie bedrijfsdeur 1j"/>
    <s v="Arbeidsomstandighedenbesluit: art. 3.13, lid 6 en art. 7.4a, lid 3"/>
    <m/>
    <n v="1"/>
    <s v="jaar"/>
    <s v="rapport"/>
    <s v="inspectie"/>
    <d v="2023-06-05T00:00:00"/>
    <n v="1"/>
    <x v="0"/>
    <x v="0"/>
    <x v="10"/>
    <s v="Vliegtuigshelter"/>
    <s v="0"/>
    <x v="1"/>
    <s v="CLSK"/>
    <s v="CLSK"/>
    <s v="RVB-N"/>
    <s v="!"/>
    <m/>
    <m/>
    <m/>
    <n v="0"/>
    <n v="0"/>
    <n v="1"/>
    <n v="0"/>
    <n v="0"/>
    <m/>
    <m/>
    <m/>
    <m/>
    <x v="0"/>
    <x v="0"/>
    <s v="&lt;-- Vul hiernaast de juiste status en datum in."/>
    <s v=""/>
    <x v="0"/>
  </r>
  <r>
    <x v="33"/>
    <n v="14"/>
    <x v="0"/>
    <x v="47"/>
    <s v="Inspectie shelterdeur 1j"/>
    <s v="Arbeidsomstandighedenbesluit: art. 3.13, lid 6 en art. 7.4a, lid 3"/>
    <m/>
    <n v="1"/>
    <s v="jaar"/>
    <s v="rapport"/>
    <s v="inspectie"/>
    <d v="2023-06-06T00:00:00"/>
    <n v="1"/>
    <x v="0"/>
    <x v="0"/>
    <x v="11"/>
    <s v="Vliegtuigshelter"/>
    <s v="0"/>
    <x v="0"/>
    <s v="CLSK"/>
    <s v="CLSK"/>
    <s v="RVB-N"/>
    <s v="!"/>
    <m/>
    <m/>
    <m/>
    <n v="0"/>
    <n v="0"/>
    <n v="1"/>
    <n v="0"/>
    <n v="0"/>
    <m/>
    <m/>
    <m/>
    <m/>
    <x v="0"/>
    <x v="0"/>
    <s v="&lt;-- Vul hiernaast de juiste status en datum in."/>
    <s v=""/>
    <x v="0"/>
  </r>
  <r>
    <x v="33"/>
    <n v="14"/>
    <x v="0"/>
    <x v="48"/>
    <s v="Onderhoud hydraulische cilinder shelterdeur 1j"/>
    <s v="Bedrijfszekerheid"/>
    <m/>
    <n v="1"/>
    <s v="jaar"/>
    <s v="rapport"/>
    <s v="onderhoud"/>
    <d v="2023-06-06T00:00:00"/>
    <n v="1"/>
    <x v="0"/>
    <x v="0"/>
    <x v="11"/>
    <s v="Vliegtuigshelter"/>
    <s v="0"/>
    <x v="0"/>
    <s v="CLSK"/>
    <s v="CLSK"/>
    <s v="RVB-N"/>
    <s v="!"/>
    <m/>
    <m/>
    <m/>
    <n v="0"/>
    <n v="0"/>
    <n v="1"/>
    <n v="0"/>
    <n v="0"/>
    <m/>
    <m/>
    <m/>
    <m/>
    <x v="0"/>
    <x v="0"/>
    <s v="&lt;-- Vul hiernaast de juiste status en datum in."/>
    <s v=""/>
    <x v="0"/>
  </r>
  <r>
    <x v="34"/>
    <n v="14"/>
    <x v="0"/>
    <x v="49"/>
    <s v="Inspectie bedrijfsdeur 1j"/>
    <s v="Arbeidsomstandighedenbesluit: art. 3.13, lid 6 en art. 7.4a, lid 3"/>
    <m/>
    <n v="1"/>
    <s v="jaar"/>
    <s v="rapport"/>
    <s v="inspectie"/>
    <d v="2023-06-06T00:00:00"/>
    <n v="1"/>
    <x v="0"/>
    <x v="0"/>
    <x v="11"/>
    <s v="Vliegtuigshelter"/>
    <s v="0"/>
    <x v="0"/>
    <s v="CLSK"/>
    <s v="CLSK"/>
    <s v="RVB-N"/>
    <s v="!"/>
    <m/>
    <m/>
    <m/>
    <n v="0"/>
    <n v="0"/>
    <n v="1"/>
    <n v="0"/>
    <n v="0"/>
    <m/>
    <m/>
    <m/>
    <m/>
    <x v="0"/>
    <x v="0"/>
    <s v="&lt;-- Vul hiernaast de juiste status en datum in."/>
    <s v=""/>
    <x v="0"/>
  </r>
  <r>
    <x v="35"/>
    <n v="14"/>
    <x v="0"/>
    <x v="50"/>
    <s v="Inspectie bedrijfsdeur 1j"/>
    <s v="Arbeidsomstandighedenbesluit: art. 3.13, lid 6 en art. 7.4a, lid 3"/>
    <m/>
    <n v="1"/>
    <s v="jaar"/>
    <s v="rapport"/>
    <s v="inspectie"/>
    <d v="2023-06-06T00:00:00"/>
    <n v="1"/>
    <x v="0"/>
    <x v="0"/>
    <x v="11"/>
    <s v="Vliegtuigshelter"/>
    <s v="0"/>
    <x v="1"/>
    <s v="CLSK"/>
    <s v="CLSK"/>
    <s v="RVB-N"/>
    <s v="!"/>
    <m/>
    <m/>
    <m/>
    <n v="0"/>
    <n v="0"/>
    <n v="1"/>
    <n v="0"/>
    <n v="0"/>
    <m/>
    <m/>
    <m/>
    <m/>
    <x v="0"/>
    <x v="0"/>
    <s v="&lt;-- Vul hiernaast de juiste status en datum in."/>
    <s v=""/>
    <x v="0"/>
  </r>
  <r>
    <x v="36"/>
    <n v="14"/>
    <x v="0"/>
    <x v="51"/>
    <s v="Inspectie shelterdeur 1j"/>
    <s v="Arbeidsomstandighedenbesluit: art. 3.13, lid 6 en art. 7.4a, lid 3"/>
    <m/>
    <n v="1"/>
    <s v="jaar"/>
    <s v="rapport"/>
    <s v="inspectie"/>
    <d v="2023-06-06T00:00:00"/>
    <n v="1"/>
    <x v="0"/>
    <x v="0"/>
    <x v="12"/>
    <s v="Vliegtuigshelter"/>
    <s v="0"/>
    <x v="0"/>
    <s v="CLSK"/>
    <s v="CLSK"/>
    <s v="RVB-N"/>
    <s v="!"/>
    <m/>
    <m/>
    <m/>
    <n v="0"/>
    <n v="0"/>
    <n v="1"/>
    <n v="0"/>
    <n v="0"/>
    <m/>
    <m/>
    <m/>
    <m/>
    <x v="0"/>
    <x v="0"/>
    <s v="&lt;-- Vul hiernaast de juiste status en datum in."/>
    <s v=""/>
    <x v="0"/>
  </r>
  <r>
    <x v="36"/>
    <n v="14"/>
    <x v="0"/>
    <x v="52"/>
    <s v="Onderhoud hydraulische cilinder shelterdeur 1j"/>
    <s v="Bedrijfszekerheid"/>
    <m/>
    <n v="1"/>
    <s v="jaar"/>
    <s v="rapport"/>
    <s v="onderhoud"/>
    <d v="2023-06-06T00:00:00"/>
    <n v="1"/>
    <x v="0"/>
    <x v="0"/>
    <x v="12"/>
    <s v="Vliegtuigshelter"/>
    <s v="0"/>
    <x v="0"/>
    <s v="CLSK"/>
    <s v="CLSK"/>
    <s v="RVB-N"/>
    <s v="!"/>
    <m/>
    <m/>
    <m/>
    <n v="0"/>
    <n v="0"/>
    <n v="1"/>
    <n v="0"/>
    <n v="0"/>
    <m/>
    <m/>
    <m/>
    <m/>
    <x v="0"/>
    <x v="0"/>
    <s v="&lt;-- Vul hiernaast de juiste status en datum in."/>
    <s v=""/>
    <x v="0"/>
  </r>
  <r>
    <x v="37"/>
    <n v="14"/>
    <x v="0"/>
    <x v="53"/>
    <s v="Inspectie bedrijfsdeur 1j"/>
    <s v="Arbeidsomstandighedenbesluit: art. 3.13, lid 6 en art. 7.4a, lid 3"/>
    <m/>
    <n v="1"/>
    <s v="jaar"/>
    <s v="rapport"/>
    <s v="inspectie"/>
    <d v="2023-06-06T00:00:00"/>
    <n v="1"/>
    <x v="0"/>
    <x v="0"/>
    <x v="12"/>
    <s v="Vliegtuigshelter"/>
    <s v="0"/>
    <x v="0"/>
    <s v="CLSK"/>
    <s v="CLSK"/>
    <s v="RVB-N"/>
    <s v="!"/>
    <m/>
    <m/>
    <m/>
    <n v="0"/>
    <n v="0"/>
    <n v="1"/>
    <n v="0"/>
    <n v="0"/>
    <m/>
    <m/>
    <m/>
    <m/>
    <x v="0"/>
    <x v="0"/>
    <s v="&lt;-- Vul hiernaast de juiste status en datum in."/>
    <s v=""/>
    <x v="0"/>
  </r>
  <r>
    <x v="38"/>
    <n v="14"/>
    <x v="0"/>
    <x v="54"/>
    <s v="Inspectie bedrijfsdeur 1j"/>
    <s v="Arbeidsomstandighedenbesluit: art. 3.13, lid 6 en art. 7.4a, lid 3"/>
    <m/>
    <n v="1"/>
    <s v="jaar"/>
    <s v="rapport"/>
    <s v="inspectie"/>
    <d v="2023-06-06T00:00:00"/>
    <n v="1"/>
    <x v="0"/>
    <x v="0"/>
    <x v="12"/>
    <s v="Vliegtuigshelter"/>
    <s v="0"/>
    <x v="1"/>
    <s v="CLSK"/>
    <s v="CLSK"/>
    <s v="RVB-N"/>
    <s v="!"/>
    <m/>
    <m/>
    <m/>
    <n v="0"/>
    <n v="0"/>
    <n v="1"/>
    <n v="0"/>
    <n v="0"/>
    <m/>
    <m/>
    <m/>
    <m/>
    <x v="0"/>
    <x v="0"/>
    <s v="&lt;-- Vul hiernaast de juiste status en datum in."/>
    <s v=""/>
    <x v="0"/>
  </r>
  <r>
    <x v="39"/>
    <n v="14"/>
    <x v="0"/>
    <x v="55"/>
    <s v="Inspectie shelterdeur 1j"/>
    <s v="Arbeidsomstandighedenbesluit: art. 3.13, lid 6 en art. 7.4a, lid 3"/>
    <m/>
    <n v="1"/>
    <s v="jaar"/>
    <s v="rapport"/>
    <s v="inspectie"/>
    <d v="2023-06-07T00:00:00"/>
    <n v="1"/>
    <x v="0"/>
    <x v="0"/>
    <x v="13"/>
    <s v="Vliegtuigshelter"/>
    <s v="0"/>
    <x v="0"/>
    <s v="CLSK"/>
    <s v="CLSK"/>
    <s v="RVB-N"/>
    <s v="!"/>
    <m/>
    <m/>
    <m/>
    <n v="0"/>
    <n v="0"/>
    <n v="1"/>
    <n v="0"/>
    <n v="0"/>
    <m/>
    <m/>
    <m/>
    <m/>
    <x v="0"/>
    <x v="0"/>
    <s v="&lt;-- Vul hiernaast de juiste status en datum in."/>
    <s v=""/>
    <x v="0"/>
  </r>
  <r>
    <x v="39"/>
    <n v="14"/>
    <x v="0"/>
    <x v="56"/>
    <s v="Onderhoud hydraulische cilinder shelterdeur 1j"/>
    <s v="Bedrijfszekerheid"/>
    <m/>
    <n v="1"/>
    <s v="jaar"/>
    <s v="rapport"/>
    <s v="onderhoud"/>
    <d v="2023-06-07T00:00:00"/>
    <n v="1"/>
    <x v="0"/>
    <x v="0"/>
    <x v="13"/>
    <s v="Vliegtuigshelter"/>
    <s v="0"/>
    <x v="0"/>
    <s v="CLSK"/>
    <s v="CLSK"/>
    <s v="RVB-N"/>
    <s v="!"/>
    <m/>
    <m/>
    <m/>
    <n v="0"/>
    <n v="0"/>
    <n v="1"/>
    <n v="0"/>
    <n v="0"/>
    <m/>
    <m/>
    <m/>
    <m/>
    <x v="0"/>
    <x v="0"/>
    <s v="&lt;-- Vul hiernaast de juiste status en datum in."/>
    <s v=""/>
    <x v="0"/>
  </r>
  <r>
    <x v="40"/>
    <n v="14"/>
    <x v="0"/>
    <x v="57"/>
    <s v="Inspectie bedrijfsdeur 1j"/>
    <s v="Arbeidsomstandighedenbesluit: art. 3.13, lid 6 en art. 7.4a, lid 3"/>
    <m/>
    <n v="1"/>
    <s v="jaar"/>
    <s v="rapport"/>
    <s v="inspectie"/>
    <d v="2023-06-07T00:00:00"/>
    <n v="1"/>
    <x v="0"/>
    <x v="0"/>
    <x v="13"/>
    <s v="Vliegtuigshelter"/>
    <s v="0"/>
    <x v="0"/>
    <s v="CLSK"/>
    <s v="CLSK"/>
    <s v="RVB-N"/>
    <s v="!"/>
    <m/>
    <m/>
    <m/>
    <n v="0"/>
    <n v="0"/>
    <n v="1"/>
    <n v="0"/>
    <n v="0"/>
    <m/>
    <m/>
    <m/>
    <m/>
    <x v="0"/>
    <x v="0"/>
    <s v="&lt;-- Vul hiernaast de juiste status en datum in."/>
    <s v=""/>
    <x v="0"/>
  </r>
  <r>
    <x v="41"/>
    <n v="14"/>
    <x v="0"/>
    <x v="58"/>
    <s v="Inspectie bedrijfsdeur 1j"/>
    <s v="Arbeidsomstandighedenbesluit: art. 3.13, lid 6 en art. 7.4a, lid 3"/>
    <m/>
    <n v="1"/>
    <s v="jaar"/>
    <s v="rapport"/>
    <s v="inspectie"/>
    <d v="2023-06-07T00:00:00"/>
    <n v="1"/>
    <x v="0"/>
    <x v="0"/>
    <x v="13"/>
    <s v="Vliegtuigshelter"/>
    <s v="0"/>
    <x v="1"/>
    <s v="CLSK"/>
    <s v="CLSK"/>
    <s v="RVB-N"/>
    <s v="!"/>
    <m/>
    <m/>
    <m/>
    <n v="0"/>
    <n v="0"/>
    <n v="1"/>
    <n v="0"/>
    <n v="0"/>
    <m/>
    <m/>
    <m/>
    <m/>
    <x v="0"/>
    <x v="0"/>
    <s v="&lt;-- Vul hiernaast de juiste status en datum in."/>
    <s v=""/>
    <x v="0"/>
  </r>
  <r>
    <x v="42"/>
    <n v="14"/>
    <x v="0"/>
    <x v="59"/>
    <s v="Inspectie shelterdeur 1j"/>
    <s v="Arbeidsomstandighedenbesluit: art. 3.13, lid 6 en art. 7.4a, lid 3"/>
    <m/>
    <n v="1"/>
    <s v="jaar"/>
    <s v="rapport"/>
    <s v="inspectie"/>
    <d v="2023-06-07T00:00:00"/>
    <n v="1"/>
    <x v="0"/>
    <x v="0"/>
    <x v="14"/>
    <s v="Vliegtuigshelter"/>
    <s v="0"/>
    <x v="0"/>
    <s v="CLSK"/>
    <s v="CLSK"/>
    <s v="RVB-N"/>
    <s v="!"/>
    <m/>
    <m/>
    <m/>
    <n v="0"/>
    <n v="0"/>
    <n v="1"/>
    <n v="0"/>
    <n v="0"/>
    <m/>
    <m/>
    <m/>
    <m/>
    <x v="0"/>
    <x v="0"/>
    <s v="&lt;-- Vul hiernaast de juiste status en datum in."/>
    <s v=""/>
    <x v="0"/>
  </r>
  <r>
    <x v="42"/>
    <n v="14"/>
    <x v="0"/>
    <x v="60"/>
    <s v="Onderhoud hydraulische cilinder shelterdeur 1j"/>
    <s v="Bedrijfszekerheid"/>
    <m/>
    <n v="1"/>
    <s v="jaar"/>
    <s v="rapport"/>
    <s v="onderhoud"/>
    <d v="2023-06-07T00:00:00"/>
    <n v="1"/>
    <x v="0"/>
    <x v="0"/>
    <x v="14"/>
    <s v="Vliegtuigshelter"/>
    <s v="0"/>
    <x v="0"/>
    <s v="CLSK"/>
    <s v="CLSK"/>
    <s v="RVB-N"/>
    <s v="!"/>
    <m/>
    <m/>
    <m/>
    <n v="0"/>
    <n v="0"/>
    <n v="1"/>
    <n v="0"/>
    <n v="0"/>
    <m/>
    <m/>
    <m/>
    <m/>
    <x v="0"/>
    <x v="0"/>
    <s v="&lt;-- Vul hiernaast de juiste status en datum in."/>
    <s v=""/>
    <x v="0"/>
  </r>
  <r>
    <x v="43"/>
    <n v="14"/>
    <x v="0"/>
    <x v="61"/>
    <s v="Inspectie bedrijfsdeur 1j"/>
    <s v="Arbeidsomstandighedenbesluit: art. 3.13, lid 6 en art. 7.4a, lid 3"/>
    <m/>
    <n v="1"/>
    <s v="jaar"/>
    <s v="rapport"/>
    <s v="inspectie"/>
    <d v="2023-06-07T00:00:00"/>
    <n v="1"/>
    <x v="0"/>
    <x v="0"/>
    <x v="14"/>
    <s v="Vliegtuigshelter"/>
    <s v="0"/>
    <x v="0"/>
    <s v="CLSK"/>
    <s v="CLSK"/>
    <s v="RVB-N"/>
    <s v="!"/>
    <m/>
    <m/>
    <m/>
    <n v="0"/>
    <n v="0"/>
    <n v="1"/>
    <n v="0"/>
    <n v="0"/>
    <m/>
    <m/>
    <m/>
    <m/>
    <x v="0"/>
    <x v="0"/>
    <s v="&lt;-- Vul hiernaast de juiste status en datum in."/>
    <s v=""/>
    <x v="0"/>
  </r>
  <r>
    <x v="44"/>
    <n v="14"/>
    <x v="0"/>
    <x v="62"/>
    <s v="Inspectie bedrijfsdeur 1j"/>
    <s v="Arbeidsomstandighedenbesluit: art. 3.13, lid 6 en art. 7.4a, lid 3"/>
    <m/>
    <n v="1"/>
    <s v="jaar"/>
    <s v="rapport"/>
    <s v="inspectie"/>
    <d v="2023-06-07T00:00:00"/>
    <n v="1"/>
    <x v="0"/>
    <x v="0"/>
    <x v="14"/>
    <s v="Vliegtuigshelter"/>
    <s v="0"/>
    <x v="1"/>
    <s v="CLSK"/>
    <s v="CLSK"/>
    <s v="RVB-N"/>
    <s v="!"/>
    <m/>
    <m/>
    <m/>
    <n v="0"/>
    <n v="0"/>
    <n v="1"/>
    <n v="0"/>
    <n v="0"/>
    <m/>
    <m/>
    <m/>
    <m/>
    <x v="0"/>
    <x v="0"/>
    <s v="&lt;-- Vul hiernaast de juiste status en datum in."/>
    <s v=""/>
    <x v="0"/>
  </r>
  <r>
    <x v="45"/>
    <n v="14"/>
    <x v="0"/>
    <x v="63"/>
    <s v="Inspectie shelterdeur 1j"/>
    <s v="Arbeidsomstandighedenbesluit: art. 3.13, lid 6 en art. 7.4a, lid 3"/>
    <m/>
    <n v="1"/>
    <s v="jaar"/>
    <s v="rapport"/>
    <s v="inspectie"/>
    <d v="2022-06-13T00:00:00"/>
    <n v="1"/>
    <x v="0"/>
    <x v="0"/>
    <x v="15"/>
    <s v="Vliegtuigshelter QRA"/>
    <s v="0"/>
    <x v="0"/>
    <s v="CLSK"/>
    <s v="CLSK"/>
    <s v="RVB-N"/>
    <s v="!"/>
    <m/>
    <m/>
    <m/>
    <n v="0"/>
    <n v="0"/>
    <n v="1"/>
    <n v="0"/>
    <n v="0"/>
    <m/>
    <m/>
    <m/>
    <m/>
    <x v="0"/>
    <x v="0"/>
    <s v="&lt;-- Vul hiernaast de juiste status en datum in."/>
    <s v=""/>
    <x v="0"/>
  </r>
  <r>
    <x v="45"/>
    <n v="14"/>
    <x v="0"/>
    <x v="64"/>
    <s v="Meting en beproeving conform NEN3140 4j"/>
    <s v="Arbeidsomstandighedenbesluit: art. 3.4"/>
    <m/>
    <n v="4"/>
    <s v="jaar"/>
    <s v="rapport"/>
    <s v="inspectie"/>
    <d v="2019-08-19T00:00:00"/>
    <n v="1"/>
    <x v="0"/>
    <x v="0"/>
    <x v="15"/>
    <s v="Vliegtuigshelter QRA"/>
    <s v="0"/>
    <x v="0"/>
    <s v="CLSK"/>
    <s v="CLSK"/>
    <s v="RVB-N"/>
    <s v="!"/>
    <m/>
    <m/>
    <m/>
    <m/>
    <m/>
    <n v="0"/>
    <n v="0"/>
    <n v="1"/>
    <n v="0"/>
    <n v="0"/>
    <m/>
    <m/>
    <x v="0"/>
    <x v="0"/>
    <s v="&lt;-- Vul hiernaast de juiste status en datum in."/>
    <s v=""/>
    <x v="0"/>
  </r>
  <r>
    <x v="45"/>
    <n v="14"/>
    <x v="0"/>
    <x v="65"/>
    <s v="Onderhoud hydraulische cilinder shelterdeur 1j"/>
    <s v="Bedrijfszekerheid"/>
    <m/>
    <n v="1"/>
    <s v="jaar"/>
    <s v="rapport"/>
    <s v="onderhoud"/>
    <d v="2022-06-13T00:00:00"/>
    <n v="1"/>
    <x v="0"/>
    <x v="0"/>
    <x v="15"/>
    <s v="Vliegtuigshelter QRA"/>
    <s v="0"/>
    <x v="0"/>
    <s v="CLSK"/>
    <s v="CLSK"/>
    <s v="RVB-N"/>
    <s v="!"/>
    <m/>
    <m/>
    <m/>
    <n v="0"/>
    <n v="0"/>
    <n v="1"/>
    <n v="0"/>
    <n v="0"/>
    <m/>
    <m/>
    <m/>
    <m/>
    <x v="0"/>
    <x v="0"/>
    <s v="&lt;-- Vul hiernaast de juiste status en datum in."/>
    <s v=""/>
    <x v="0"/>
  </r>
  <r>
    <x v="46"/>
    <n v="14"/>
    <x v="0"/>
    <x v="66"/>
    <s v="Inspectie bedrijfsdeur 1j"/>
    <s v="Arbeidsomstandighedenbesluit: art. 3.13, lid 6 en art. 7.4a, lid 3"/>
    <m/>
    <n v="1"/>
    <s v="jaar"/>
    <s v="rapport"/>
    <s v="inspectie"/>
    <d v="2022-06-13T00:00:00"/>
    <n v="1"/>
    <x v="0"/>
    <x v="0"/>
    <x v="15"/>
    <s v="Vliegtuigshelter QRA"/>
    <s v="0"/>
    <x v="0"/>
    <s v="CLSK"/>
    <s v="CLSK"/>
    <s v="RVB-N"/>
    <s v="!"/>
    <m/>
    <m/>
    <m/>
    <n v="0"/>
    <n v="0"/>
    <n v="1"/>
    <n v="0"/>
    <n v="0"/>
    <m/>
    <m/>
    <m/>
    <m/>
    <x v="0"/>
    <x v="0"/>
    <s v="&lt;-- Vul hiernaast de juiste status en datum in."/>
    <s v=""/>
    <x v="0"/>
  </r>
  <r>
    <x v="47"/>
    <n v="14"/>
    <x v="0"/>
    <x v="67"/>
    <s v="Inspectie bedrijfsdeur 1j"/>
    <s v="Arbeidsomstandighedenbesluit: art. 3.13, lid 6 en art. 7.4a, lid 3"/>
    <m/>
    <n v="1"/>
    <s v="jaar"/>
    <s v="rapport"/>
    <s v="inspectie"/>
    <d v="2022-06-13T00:00:00"/>
    <n v="1"/>
    <x v="0"/>
    <x v="0"/>
    <x v="15"/>
    <s v="Vliegtuigshelter QRA"/>
    <s v="0"/>
    <x v="1"/>
    <s v="CLSK"/>
    <s v="CLSK"/>
    <s v="RVB-N"/>
    <s v="!"/>
    <m/>
    <m/>
    <m/>
    <n v="0"/>
    <n v="0"/>
    <n v="1"/>
    <n v="0"/>
    <n v="0"/>
    <m/>
    <m/>
    <m/>
    <m/>
    <x v="0"/>
    <x v="0"/>
    <s v="&lt;-- Vul hiernaast de juiste status en datum in."/>
    <s v=""/>
    <x v="0"/>
  </r>
  <r>
    <x v="48"/>
    <n v="14"/>
    <x v="0"/>
    <x v="68"/>
    <s v="Inspectie shelterdeur 1j"/>
    <s v="Arbeidsomstandighedenbesluit: art. 3.13, lid 6 en art. 7.4a, lid 3"/>
    <m/>
    <n v="1"/>
    <s v="jaar"/>
    <s v="rapport"/>
    <s v="inspectie"/>
    <d v="2022-06-13T00:00:00"/>
    <n v="1"/>
    <x v="0"/>
    <x v="0"/>
    <x v="16"/>
    <s v="Vliegtuigshelter QRA"/>
    <s v="0"/>
    <x v="0"/>
    <s v="CLSK"/>
    <s v="CLSK"/>
    <s v="RVB-N"/>
    <s v="!"/>
    <m/>
    <m/>
    <m/>
    <n v="0"/>
    <n v="0"/>
    <n v="1"/>
    <n v="0"/>
    <n v="0"/>
    <m/>
    <m/>
    <m/>
    <m/>
    <x v="0"/>
    <x v="0"/>
    <s v="&lt;-- Vul hiernaast de juiste status en datum in."/>
    <s v=""/>
    <x v="0"/>
  </r>
  <r>
    <x v="48"/>
    <n v="14"/>
    <x v="0"/>
    <x v="69"/>
    <s v="Meting en beproeving conform NEN3140 4j"/>
    <s v="Arbeidsomstandighedenbesluit: art. 3.4"/>
    <m/>
    <n v="4"/>
    <s v="jaar"/>
    <s v="rapport"/>
    <s v="inspectie"/>
    <d v="2019-08-19T00:00:00"/>
    <n v="1"/>
    <x v="0"/>
    <x v="0"/>
    <x v="16"/>
    <s v="Vliegtuigshelter QRA"/>
    <s v="0"/>
    <x v="0"/>
    <s v="CLSK"/>
    <s v="CLSK"/>
    <s v="RVB-N"/>
    <s v="!"/>
    <m/>
    <m/>
    <m/>
    <m/>
    <m/>
    <n v="0"/>
    <n v="0"/>
    <n v="1"/>
    <n v="0"/>
    <n v="0"/>
    <m/>
    <m/>
    <x v="0"/>
    <x v="0"/>
    <s v="&lt;-- Vul hiernaast de juiste status en datum in."/>
    <s v=""/>
    <x v="0"/>
  </r>
  <r>
    <x v="48"/>
    <n v="14"/>
    <x v="0"/>
    <x v="70"/>
    <s v="Onderhoud hydraulische cilinder shelterdeur 1j"/>
    <s v="Bedrijfszekerheid"/>
    <m/>
    <n v="1"/>
    <s v="jaar"/>
    <s v="rapport"/>
    <s v="onderhoud"/>
    <d v="2022-06-13T00:00:00"/>
    <n v="1"/>
    <x v="0"/>
    <x v="0"/>
    <x v="16"/>
    <s v="Vliegtuigshelter QRA"/>
    <s v="0"/>
    <x v="0"/>
    <s v="CLSK"/>
    <s v="CLSK"/>
    <s v="RVB-N"/>
    <s v="!"/>
    <m/>
    <m/>
    <m/>
    <n v="0"/>
    <n v="0"/>
    <n v="1"/>
    <n v="0"/>
    <n v="0"/>
    <m/>
    <m/>
    <m/>
    <m/>
    <x v="0"/>
    <x v="0"/>
    <s v="&lt;-- Vul hiernaast de juiste status en datum in."/>
    <s v=""/>
    <x v="0"/>
  </r>
  <r>
    <x v="49"/>
    <n v="14"/>
    <x v="0"/>
    <x v="71"/>
    <s v="Inspectie bedrijfsdeur 1j"/>
    <s v="Arbeidsomstandighedenbesluit: art. 3.13, lid 6 en art. 7.4a, lid 3"/>
    <m/>
    <n v="1"/>
    <s v="jaar"/>
    <s v="rapport"/>
    <s v="inspectie"/>
    <d v="2022-06-13T00:00:00"/>
    <n v="1"/>
    <x v="0"/>
    <x v="0"/>
    <x v="16"/>
    <s v="Vliegtuigshelter QRA"/>
    <s v="0"/>
    <x v="0"/>
    <s v="CLSK"/>
    <s v="CLSK"/>
    <s v="RVB-N"/>
    <s v="!"/>
    <m/>
    <m/>
    <m/>
    <n v="0"/>
    <n v="0"/>
    <n v="1"/>
    <n v="0"/>
    <n v="0"/>
    <m/>
    <m/>
    <m/>
    <m/>
    <x v="0"/>
    <x v="0"/>
    <s v="&lt;-- Vul hiernaast de juiste status en datum in."/>
    <s v=""/>
    <x v="0"/>
  </r>
  <r>
    <x v="50"/>
    <n v="14"/>
    <x v="0"/>
    <x v="72"/>
    <s v="Inspectie bedrijfsdeur 1j"/>
    <s v="Arbeidsomstandighedenbesluit: art. 3.13, lid 6 en art. 7.4a, lid 3"/>
    <m/>
    <n v="1"/>
    <s v="jaar"/>
    <s v="rapport"/>
    <s v="inspectie"/>
    <d v="2022-06-13T00:00:00"/>
    <n v="1"/>
    <x v="0"/>
    <x v="0"/>
    <x v="16"/>
    <s v="Vliegtuigshelter QRA"/>
    <s v="0"/>
    <x v="1"/>
    <s v="CLSK"/>
    <s v="CLSK"/>
    <s v="RVB-N"/>
    <s v="!"/>
    <m/>
    <m/>
    <m/>
    <n v="0"/>
    <n v="0"/>
    <n v="1"/>
    <n v="0"/>
    <n v="0"/>
    <m/>
    <m/>
    <m/>
    <m/>
    <x v="0"/>
    <x v="0"/>
    <s v="&lt;-- Vul hiernaast de juiste status en datum in."/>
    <s v=""/>
    <x v="0"/>
  </r>
  <r>
    <x v="51"/>
    <n v="14"/>
    <x v="0"/>
    <x v="73"/>
    <s v="Inspectie shelterdeur 1j"/>
    <s v="Arbeidsomstandighedenbesluit: art. 3.13, lid 6 en art. 7.4a, lid 3"/>
    <m/>
    <n v="1"/>
    <s v="jaar"/>
    <s v="rapport"/>
    <s v="inspectie"/>
    <d v="2023-05-15T00:00:00"/>
    <n v="1"/>
    <x v="0"/>
    <x v="0"/>
    <x v="17"/>
    <s v="Vliegtuigshelter"/>
    <s v="0"/>
    <x v="0"/>
    <s v="CLSK"/>
    <s v="CLSK"/>
    <s v="RVB-N"/>
    <s v="!"/>
    <m/>
    <m/>
    <n v="0"/>
    <n v="0"/>
    <n v="1"/>
    <n v="0"/>
    <n v="0"/>
    <m/>
    <m/>
    <m/>
    <m/>
    <m/>
    <x v="0"/>
    <x v="0"/>
    <s v="&lt;-- Vul hiernaast de juiste status en datum in."/>
    <s v=""/>
    <x v="0"/>
  </r>
  <r>
    <x v="51"/>
    <n v="14"/>
    <x v="0"/>
    <x v="74"/>
    <s v="Onderhoud hydraulische cilinder shelterdeur 1j"/>
    <s v="Bedrijfszekerheid"/>
    <m/>
    <n v="1"/>
    <s v="jaar"/>
    <s v="rapport"/>
    <s v="onderhoud"/>
    <d v="2023-05-15T00:00:00"/>
    <n v="1"/>
    <x v="0"/>
    <x v="0"/>
    <x v="17"/>
    <s v="Vliegtuigshelter"/>
    <s v="0"/>
    <x v="0"/>
    <s v="CLSK"/>
    <s v="CLSK"/>
    <s v="RVB-N"/>
    <s v="!"/>
    <m/>
    <m/>
    <n v="0"/>
    <n v="0"/>
    <n v="1"/>
    <n v="0"/>
    <n v="0"/>
    <m/>
    <m/>
    <m/>
    <m/>
    <m/>
    <x v="0"/>
    <x v="0"/>
    <s v="&lt;-- Vul hiernaast de juiste status en datum in."/>
    <s v=""/>
    <x v="0"/>
  </r>
  <r>
    <x v="52"/>
    <n v="14"/>
    <x v="0"/>
    <x v="75"/>
    <s v="Inspectie bedrijfsdeur 1j"/>
    <s v="Arbeidsomstandighedenbesluit: art. 3.13, lid 6 en art. 7.4a, lid 3"/>
    <m/>
    <n v="1"/>
    <s v="jaar"/>
    <s v="rapport"/>
    <s v="inspectie"/>
    <d v="2022-06-14T00:00:00"/>
    <n v="1"/>
    <x v="0"/>
    <x v="0"/>
    <x v="17"/>
    <s v="Vliegtuigshelter"/>
    <s v="0"/>
    <x v="0"/>
    <s v="CLSK"/>
    <s v="CLSK"/>
    <s v="RVB-N"/>
    <s v="!"/>
    <m/>
    <m/>
    <m/>
    <n v="0"/>
    <n v="0"/>
    <n v="1"/>
    <n v="0"/>
    <n v="0"/>
    <m/>
    <m/>
    <m/>
    <m/>
    <x v="0"/>
    <x v="0"/>
    <s v="&lt;-- Vul hiernaast de juiste status en datum in."/>
    <s v=""/>
    <x v="0"/>
  </r>
  <r>
    <x v="53"/>
    <n v="14"/>
    <x v="0"/>
    <x v="76"/>
    <s v="Inspectie bedrijfsdeur 1j"/>
    <s v="Arbeidsomstandighedenbesluit: art. 3.13, lid 6 en art. 7.4a, lid 3"/>
    <m/>
    <n v="1"/>
    <s v="jaar"/>
    <s v="rapport"/>
    <s v="inspectie"/>
    <d v="2023-05-15T00:00:00"/>
    <n v="1"/>
    <x v="0"/>
    <x v="0"/>
    <x v="17"/>
    <s v="Vliegtuigshelter"/>
    <s v="0"/>
    <x v="1"/>
    <s v="CLSK"/>
    <s v="CLSK"/>
    <s v="RVB-N"/>
    <s v="!"/>
    <m/>
    <m/>
    <n v="0"/>
    <n v="0"/>
    <n v="1"/>
    <n v="0"/>
    <n v="0"/>
    <m/>
    <m/>
    <m/>
    <m/>
    <m/>
    <x v="0"/>
    <x v="0"/>
    <s v="&lt;-- Vul hiernaast de juiste status en datum in."/>
    <s v=""/>
    <x v="0"/>
  </r>
  <r>
    <x v="54"/>
    <n v="14"/>
    <x v="0"/>
    <x v="77"/>
    <s v="Inspectie shelterdeur 1j"/>
    <s v="Arbeidsomstandighedenbesluit: art. 3.13, lid 6 en art. 7.4a, lid 3"/>
    <m/>
    <n v="1"/>
    <s v="jaar"/>
    <s v="rapport"/>
    <s v="inspectie"/>
    <d v="2023-05-15T00:00:00"/>
    <n v="1"/>
    <x v="0"/>
    <x v="0"/>
    <x v="18"/>
    <s v="Vliegtuigshelter"/>
    <s v="0"/>
    <x v="0"/>
    <s v="CLSK"/>
    <s v="CLSK"/>
    <s v="RVB-N"/>
    <s v="!"/>
    <m/>
    <m/>
    <n v="0"/>
    <n v="0"/>
    <n v="1"/>
    <n v="0"/>
    <n v="0"/>
    <m/>
    <m/>
    <m/>
    <m/>
    <m/>
    <x v="0"/>
    <x v="0"/>
    <s v="&lt;-- Vul hiernaast de juiste status en datum in."/>
    <s v=""/>
    <x v="0"/>
  </r>
  <r>
    <x v="54"/>
    <n v="14"/>
    <x v="0"/>
    <x v="78"/>
    <s v="Onderhoud hydraulische cilinder shelterdeur 1j"/>
    <s v="Bedrijfszekerheid"/>
    <m/>
    <n v="1"/>
    <s v="jaar"/>
    <s v="rapport"/>
    <s v="onderhoud"/>
    <d v="2023-05-15T00:00:00"/>
    <n v="1"/>
    <x v="0"/>
    <x v="0"/>
    <x v="18"/>
    <s v="Vliegtuigshelter"/>
    <s v="0"/>
    <x v="0"/>
    <s v="CLSK"/>
    <s v="CLSK"/>
    <s v="RVB-N"/>
    <s v="!"/>
    <m/>
    <m/>
    <n v="0"/>
    <n v="0"/>
    <n v="1"/>
    <n v="0"/>
    <n v="0"/>
    <m/>
    <m/>
    <m/>
    <m/>
    <m/>
    <x v="0"/>
    <x v="0"/>
    <s v="&lt;-- Vul hiernaast de juiste status en datum in."/>
    <s v=""/>
    <x v="0"/>
  </r>
  <r>
    <x v="55"/>
    <n v="14"/>
    <x v="0"/>
    <x v="79"/>
    <s v="Inspectie bedrijfsdeur 1j"/>
    <s v="Arbeidsomstandighedenbesluit: art. 3.13, lid 6 en art. 7.4a, lid 3"/>
    <m/>
    <n v="1"/>
    <s v="jaar"/>
    <s v="rapport"/>
    <s v="inspectie"/>
    <d v="2022-06-16T00:00:00"/>
    <n v="1"/>
    <x v="0"/>
    <x v="0"/>
    <x v="18"/>
    <s v="Vliegtuigshelter"/>
    <s v="0"/>
    <x v="0"/>
    <s v="CLSK"/>
    <s v="CLSK"/>
    <s v="RVB-N"/>
    <s v="!"/>
    <m/>
    <m/>
    <m/>
    <n v="0"/>
    <n v="0"/>
    <n v="1"/>
    <n v="0"/>
    <n v="0"/>
    <m/>
    <m/>
    <m/>
    <m/>
    <x v="0"/>
    <x v="0"/>
    <s v="&lt;-- Vul hiernaast de juiste status en datum in."/>
    <s v=""/>
    <x v="0"/>
  </r>
  <r>
    <x v="56"/>
    <n v="14"/>
    <x v="0"/>
    <x v="80"/>
    <s v="Inspectie bedrijfsdeur 1j"/>
    <s v="Arbeidsomstandighedenbesluit: art. 3.13, lid 6 en art. 7.4a, lid 3"/>
    <m/>
    <n v="1"/>
    <s v="jaar"/>
    <s v="rapport"/>
    <s v="inspectie"/>
    <d v="2023-05-15T00:00:00"/>
    <n v="1"/>
    <x v="0"/>
    <x v="0"/>
    <x v="18"/>
    <s v="Vliegtuigshelter"/>
    <s v="0"/>
    <x v="1"/>
    <s v="CLSK"/>
    <s v="CLSK"/>
    <s v="RVB-N"/>
    <s v="!"/>
    <m/>
    <m/>
    <n v="0"/>
    <n v="0"/>
    <n v="1"/>
    <n v="0"/>
    <n v="0"/>
    <m/>
    <m/>
    <m/>
    <m/>
    <m/>
    <x v="0"/>
    <x v="0"/>
    <s v="&lt;-- Vul hiernaast de juiste status en datum in."/>
    <s v=""/>
    <x v="0"/>
  </r>
  <r>
    <x v="57"/>
    <n v="14"/>
    <x v="0"/>
    <x v="81"/>
    <s v="Inspectie shelterdeur 1j"/>
    <s v="Arbeidsomstandighedenbesluit: art. 3.13, lid 6 en art. 7.4a, lid 3"/>
    <m/>
    <n v="1"/>
    <s v="jaar"/>
    <s v="rapport"/>
    <s v="inspectie"/>
    <d v="2023-05-16T00:00:00"/>
    <n v="1"/>
    <x v="0"/>
    <x v="0"/>
    <x v="19"/>
    <s v="Vliegtuigshelter"/>
    <s v="0"/>
    <x v="0"/>
    <s v="CLSK"/>
    <s v="CLSK"/>
    <s v="RVB-N"/>
    <s v="!"/>
    <m/>
    <m/>
    <n v="0"/>
    <n v="0"/>
    <n v="1"/>
    <n v="0"/>
    <n v="0"/>
    <m/>
    <m/>
    <m/>
    <m/>
    <m/>
    <x v="0"/>
    <x v="0"/>
    <s v="&lt;-- Vul hiernaast de juiste status en datum in."/>
    <s v=""/>
    <x v="0"/>
  </r>
  <r>
    <x v="57"/>
    <n v="14"/>
    <x v="0"/>
    <x v="82"/>
    <s v="Onderhoud hydraulische cilinder shelterdeur 1j"/>
    <s v="Bedrijfszekerheid"/>
    <m/>
    <n v="1"/>
    <s v="jaar"/>
    <s v="rapport"/>
    <s v="onderhoud"/>
    <d v="2023-05-16T00:00:00"/>
    <n v="1"/>
    <x v="0"/>
    <x v="0"/>
    <x v="19"/>
    <s v="Vliegtuigshelter"/>
    <s v="0"/>
    <x v="0"/>
    <s v="CLSK"/>
    <s v="CLSK"/>
    <s v="RVB-N"/>
    <s v="!"/>
    <m/>
    <m/>
    <n v="0"/>
    <n v="0"/>
    <n v="1"/>
    <n v="0"/>
    <n v="0"/>
    <m/>
    <m/>
    <m/>
    <m/>
    <m/>
    <x v="0"/>
    <x v="0"/>
    <s v="&lt;-- Vul hiernaast de juiste status en datum in."/>
    <s v=""/>
    <x v="0"/>
  </r>
  <r>
    <x v="58"/>
    <n v="14"/>
    <x v="0"/>
    <x v="83"/>
    <s v="Inspectie bedrijfsdeur 1j"/>
    <s v="Arbeidsomstandighedenbesluit: art. 3.13, lid 6 en art. 7.4a, lid 3"/>
    <m/>
    <n v="1"/>
    <s v="jaar"/>
    <s v="rapport"/>
    <s v="inspectie"/>
    <d v="2023-05-16T00:00:00"/>
    <n v="1"/>
    <x v="0"/>
    <x v="0"/>
    <x v="19"/>
    <s v="Vliegtuigshelter"/>
    <s v="0"/>
    <x v="1"/>
    <s v="CLSK"/>
    <s v="CLSK"/>
    <s v="RVB-N"/>
    <s v="!"/>
    <m/>
    <m/>
    <n v="0"/>
    <n v="0"/>
    <n v="1"/>
    <n v="0"/>
    <n v="0"/>
    <m/>
    <m/>
    <m/>
    <m/>
    <m/>
    <x v="0"/>
    <x v="0"/>
    <s v="&lt;-- Vul hiernaast de juiste status en datum in."/>
    <s v=""/>
    <x v="0"/>
  </r>
  <r>
    <x v="59"/>
    <n v="14"/>
    <x v="0"/>
    <x v="84"/>
    <s v="Inspectie bedrijfsdeur 1j"/>
    <s v="Arbeidsomstandighedenbesluit: art. 3.13, lid 6 en art. 7.4a, lid 3"/>
    <m/>
    <n v="1"/>
    <s v="jaar"/>
    <s v="rapport"/>
    <s v="inspectie"/>
    <d v="2022-06-10T00:00:00"/>
    <n v="1"/>
    <x v="0"/>
    <x v="0"/>
    <x v="19"/>
    <s v="Vliegtuigshelter"/>
    <s v="0"/>
    <x v="2"/>
    <s v="CLSK"/>
    <s v="CLSK"/>
    <s v="RVB-N"/>
    <s v="!"/>
    <m/>
    <m/>
    <m/>
    <n v="0"/>
    <n v="0"/>
    <n v="1"/>
    <n v="0"/>
    <n v="0"/>
    <m/>
    <m/>
    <m/>
    <m/>
    <x v="0"/>
    <x v="0"/>
    <s v="&lt;-- Vul hiernaast de juiste status en datum in."/>
    <s v=""/>
    <x v="0"/>
  </r>
  <r>
    <x v="60"/>
    <n v="14"/>
    <x v="0"/>
    <x v="85"/>
    <s v="Inspectie shelterdeur 1j"/>
    <s v="Arbeidsomstandighedenbesluit: art. 3.13, lid 6 en art. 7.4a, lid 3"/>
    <m/>
    <n v="1"/>
    <s v="jaar"/>
    <s v="rapport"/>
    <s v="inspectie"/>
    <d v="2023-05-22T00:00:00"/>
    <n v="1"/>
    <x v="0"/>
    <x v="0"/>
    <x v="20"/>
    <s v="Vliegtuigshelter"/>
    <s v="0"/>
    <x v="0"/>
    <s v="CLSK"/>
    <s v="CLSK"/>
    <s v="RVB-N"/>
    <s v="!"/>
    <m/>
    <m/>
    <n v="0"/>
    <n v="0"/>
    <n v="1"/>
    <n v="0"/>
    <n v="0"/>
    <m/>
    <m/>
    <m/>
    <m/>
    <m/>
    <x v="0"/>
    <x v="0"/>
    <s v="&lt;-- Vul hiernaast de juiste status en datum in."/>
    <s v=""/>
    <x v="0"/>
  </r>
  <r>
    <x v="60"/>
    <n v="14"/>
    <x v="0"/>
    <x v="86"/>
    <s v="Onderhoud hydraulische cilinder shelterdeur 1j"/>
    <s v="Bedrijfszekerheid"/>
    <m/>
    <n v="1"/>
    <s v="jaar"/>
    <s v="rapport"/>
    <s v="onderhoud"/>
    <d v="2023-05-22T00:00:00"/>
    <n v="1"/>
    <x v="0"/>
    <x v="0"/>
    <x v="20"/>
    <s v="Vliegtuigshelter"/>
    <s v="0"/>
    <x v="0"/>
    <s v="CLSK"/>
    <s v="CLSK"/>
    <s v="RVB-N"/>
    <s v="!"/>
    <m/>
    <m/>
    <n v="0"/>
    <n v="0"/>
    <n v="1"/>
    <n v="0"/>
    <n v="0"/>
    <m/>
    <m/>
    <m/>
    <m/>
    <m/>
    <x v="0"/>
    <x v="0"/>
    <s v="&lt;-- Vul hiernaast de juiste status en datum in."/>
    <s v=""/>
    <x v="0"/>
  </r>
  <r>
    <x v="61"/>
    <n v="14"/>
    <x v="0"/>
    <x v="87"/>
    <s v="Inspectie bedrijfsdeur 1j"/>
    <s v="Arbeidsomstandighedenbesluit: art. 3.13, lid 6 en art. 7.4a, lid 3"/>
    <m/>
    <n v="1"/>
    <s v="jaar"/>
    <s v="rapport"/>
    <s v="inspectie"/>
    <d v="2022-06-08T00:00:00"/>
    <n v="1"/>
    <x v="0"/>
    <x v="0"/>
    <x v="20"/>
    <s v="Vliegtuigshelter"/>
    <s v="0"/>
    <x v="0"/>
    <s v="CLSK"/>
    <s v="CLSK"/>
    <s v="RVB-N"/>
    <s v="!"/>
    <m/>
    <m/>
    <m/>
    <n v="0"/>
    <n v="0"/>
    <n v="1"/>
    <n v="0"/>
    <n v="0"/>
    <m/>
    <m/>
    <m/>
    <m/>
    <x v="0"/>
    <x v="0"/>
    <s v="&lt;-- Vul hiernaast de juiste status en datum in."/>
    <s v=""/>
    <x v="0"/>
  </r>
  <r>
    <x v="62"/>
    <n v="14"/>
    <x v="0"/>
    <x v="88"/>
    <s v="Inspectie bedrijfsdeur 1j"/>
    <s v="Arbeidsomstandighedenbesluit: art. 3.13, lid 6 en art. 7.4a, lid 3"/>
    <m/>
    <n v="1"/>
    <s v="jaar"/>
    <s v="rapport"/>
    <s v="inspectie"/>
    <d v="2023-05-22T00:00:00"/>
    <n v="1"/>
    <x v="0"/>
    <x v="0"/>
    <x v="20"/>
    <s v="Vliegtuigshelter"/>
    <s v="0"/>
    <x v="1"/>
    <s v="CLSK"/>
    <s v="CLSK"/>
    <s v="RVB-N"/>
    <s v="!"/>
    <m/>
    <m/>
    <n v="0"/>
    <n v="0"/>
    <n v="1"/>
    <n v="0"/>
    <n v="0"/>
    <m/>
    <m/>
    <m/>
    <m/>
    <m/>
    <x v="0"/>
    <x v="0"/>
    <s v="&lt;-- Vul hiernaast de juiste status en datum in."/>
    <s v=""/>
    <x v="0"/>
  </r>
  <r>
    <x v="63"/>
    <n v="14"/>
    <x v="0"/>
    <x v="89"/>
    <s v="Inspectie shelterdeur 1j"/>
    <s v="Arbeidsomstandighedenbesluit: art. 3.13, lid 6 en art. 7.4a, lid 3"/>
    <m/>
    <n v="1"/>
    <s v="jaar"/>
    <s v="rapport"/>
    <s v="inspectie"/>
    <d v="2023-05-17T00:00:00"/>
    <n v="1"/>
    <x v="0"/>
    <x v="0"/>
    <x v="21"/>
    <s v="Vliegtuigshelter"/>
    <s v="0"/>
    <x v="0"/>
    <s v="CLSK"/>
    <s v="CLSK"/>
    <s v="RVB-N"/>
    <s v="!"/>
    <m/>
    <m/>
    <n v="0"/>
    <n v="0"/>
    <n v="1"/>
    <n v="0"/>
    <n v="0"/>
    <m/>
    <m/>
    <m/>
    <m/>
    <m/>
    <x v="0"/>
    <x v="0"/>
    <s v="&lt;-- Vul hiernaast de juiste status en datum in."/>
    <s v=""/>
    <x v="0"/>
  </r>
  <r>
    <x v="63"/>
    <n v="14"/>
    <x v="0"/>
    <x v="90"/>
    <s v="Onderhoud hydraulische cilinder shelterdeur 1j"/>
    <s v="Bedrijfszekerheid"/>
    <m/>
    <n v="1"/>
    <s v="jaar"/>
    <s v="rapport"/>
    <s v="onderhoud"/>
    <d v="2023-05-17T00:00:00"/>
    <n v="1"/>
    <x v="0"/>
    <x v="0"/>
    <x v="21"/>
    <s v="Vliegtuigshelter"/>
    <s v="0"/>
    <x v="0"/>
    <s v="CLSK"/>
    <s v="CLSK"/>
    <s v="RVB-N"/>
    <s v="!"/>
    <m/>
    <m/>
    <n v="0"/>
    <n v="0"/>
    <n v="1"/>
    <n v="0"/>
    <n v="0"/>
    <m/>
    <m/>
    <m/>
    <m/>
    <m/>
    <x v="0"/>
    <x v="0"/>
    <s v="&lt;-- Vul hiernaast de juiste status en datum in."/>
    <s v=""/>
    <x v="0"/>
  </r>
  <r>
    <x v="64"/>
    <n v="14"/>
    <x v="0"/>
    <x v="91"/>
    <s v="Inspectie bedrijfsdeur 1j"/>
    <s v="Arbeidsomstandighedenbesluit: art. 3.13, lid 6 en art. 7.4a, lid 3"/>
    <m/>
    <n v="1"/>
    <s v="jaar"/>
    <s v="rapport"/>
    <s v="inspectie"/>
    <d v="2022-06-10T00:00:00"/>
    <n v="1"/>
    <x v="0"/>
    <x v="0"/>
    <x v="21"/>
    <s v="Vliegtuigshelter"/>
    <s v="0"/>
    <x v="0"/>
    <s v="CLSK"/>
    <s v="CLSK"/>
    <s v="RVB-N"/>
    <s v="!"/>
    <m/>
    <m/>
    <m/>
    <n v="0"/>
    <n v="0"/>
    <n v="1"/>
    <n v="0"/>
    <n v="0"/>
    <m/>
    <m/>
    <m/>
    <m/>
    <x v="0"/>
    <x v="0"/>
    <s v="&lt;-- Vul hiernaast de juiste status en datum in."/>
    <s v=""/>
    <x v="0"/>
  </r>
  <r>
    <x v="65"/>
    <n v="14"/>
    <x v="0"/>
    <x v="92"/>
    <s v="Inspectie bedrijfsdeur 1j"/>
    <s v="Arbeidsomstandighedenbesluit: art. 3.13, lid 6 en art. 7.4a, lid 3"/>
    <m/>
    <n v="1"/>
    <s v="jaar"/>
    <s v="rapport"/>
    <s v="inspectie"/>
    <d v="2023-05-17T00:00:00"/>
    <n v="1"/>
    <x v="0"/>
    <x v="0"/>
    <x v="21"/>
    <s v="Vliegtuigshelter"/>
    <s v="0"/>
    <x v="1"/>
    <s v="CLSK"/>
    <s v="CLSK"/>
    <s v="RVB-N"/>
    <s v="!"/>
    <m/>
    <m/>
    <n v="0"/>
    <n v="0"/>
    <n v="1"/>
    <n v="0"/>
    <n v="0"/>
    <m/>
    <m/>
    <m/>
    <m/>
    <m/>
    <x v="0"/>
    <x v="0"/>
    <s v="&lt;-- Vul hiernaast de juiste status en datum in."/>
    <s v=""/>
    <x v="0"/>
  </r>
  <r>
    <x v="66"/>
    <n v="14"/>
    <x v="0"/>
    <x v="93"/>
    <s v="Inspectie shelterdeur 1j"/>
    <s v="Arbeidsomstandighedenbesluit: art. 3.13, lid 6 en art. 7.4a, lid 3"/>
    <m/>
    <n v="1"/>
    <s v="jaar"/>
    <s v="rapport"/>
    <s v="inspectie"/>
    <d v="2023-05-16T00:00:00"/>
    <n v="1"/>
    <x v="0"/>
    <x v="0"/>
    <x v="22"/>
    <s v="Vliegtuigshelter"/>
    <s v="0"/>
    <x v="0"/>
    <s v="CLSK"/>
    <s v="CLSK"/>
    <s v="RVB-N"/>
    <s v="!"/>
    <m/>
    <m/>
    <n v="0"/>
    <n v="0"/>
    <n v="1"/>
    <n v="0"/>
    <n v="0"/>
    <m/>
    <m/>
    <m/>
    <m/>
    <m/>
    <x v="0"/>
    <x v="0"/>
    <s v="&lt;-- Vul hiernaast de juiste status en datum in."/>
    <s v=""/>
    <x v="0"/>
  </r>
  <r>
    <x v="66"/>
    <n v="14"/>
    <x v="0"/>
    <x v="94"/>
    <s v="Onderhoud hydraulische cilinder shelterdeur 1j"/>
    <s v="Bedrijfszekerheid"/>
    <m/>
    <n v="1"/>
    <s v="jaar"/>
    <s v="rapport"/>
    <s v="onderhoud"/>
    <d v="2023-05-16T00:00:00"/>
    <n v="1"/>
    <x v="0"/>
    <x v="0"/>
    <x v="22"/>
    <s v="Vliegtuigshelter"/>
    <s v="0"/>
    <x v="0"/>
    <s v="CLSK"/>
    <s v="CLSK"/>
    <s v="RVB-N"/>
    <s v="!"/>
    <m/>
    <m/>
    <n v="0"/>
    <n v="0"/>
    <n v="1"/>
    <n v="0"/>
    <n v="0"/>
    <m/>
    <m/>
    <m/>
    <m/>
    <m/>
    <x v="0"/>
    <x v="0"/>
    <s v="&lt;-- Vul hiernaast de juiste status en datum in."/>
    <s v=""/>
    <x v="0"/>
  </r>
  <r>
    <x v="67"/>
    <n v="14"/>
    <x v="0"/>
    <x v="95"/>
    <s v="Inspectie bedrijfsdeur 1j"/>
    <s v="Arbeidsomstandighedenbesluit: art. 3.13, lid 6 en art. 7.4a, lid 3"/>
    <m/>
    <n v="1"/>
    <s v="jaar"/>
    <s v="rapport"/>
    <s v="inspectie"/>
    <d v="2022-06-09T00:00:00"/>
    <n v="1"/>
    <x v="0"/>
    <x v="0"/>
    <x v="22"/>
    <s v="Vliegtuigshelter"/>
    <s v="0"/>
    <x v="0"/>
    <s v="CLSK"/>
    <s v="CLSK"/>
    <s v="RVB-N"/>
    <s v="!"/>
    <m/>
    <m/>
    <m/>
    <n v="0"/>
    <n v="0"/>
    <n v="1"/>
    <n v="0"/>
    <n v="0"/>
    <m/>
    <m/>
    <m/>
    <m/>
    <x v="0"/>
    <x v="0"/>
    <s v="&lt;-- Vul hiernaast de juiste status en datum in."/>
    <s v=""/>
    <x v="0"/>
  </r>
  <r>
    <x v="68"/>
    <n v="14"/>
    <x v="0"/>
    <x v="96"/>
    <s v="Inspectie bedrijfsdeur 1j"/>
    <s v="Arbeidsomstandighedenbesluit: art. 3.13, lid 6 en art. 7.4a, lid 3"/>
    <m/>
    <n v="1"/>
    <s v="jaar"/>
    <s v="rapport"/>
    <s v="inspectie"/>
    <d v="2023-05-16T00:00:00"/>
    <n v="1"/>
    <x v="0"/>
    <x v="0"/>
    <x v="22"/>
    <s v="Vliegtuigshelter"/>
    <s v="0"/>
    <x v="1"/>
    <s v="CLSK"/>
    <s v="CLSK"/>
    <s v="RVB-N"/>
    <s v="!"/>
    <m/>
    <m/>
    <n v="0"/>
    <n v="0"/>
    <n v="1"/>
    <n v="0"/>
    <n v="0"/>
    <m/>
    <m/>
    <m/>
    <m/>
    <m/>
    <x v="0"/>
    <x v="0"/>
    <s v="&lt;-- Vul hiernaast de juiste status en datum in."/>
    <s v=""/>
    <x v="0"/>
  </r>
  <r>
    <x v="69"/>
    <n v="14"/>
    <x v="0"/>
    <x v="97"/>
    <s v="Inspectie shelterdeur 1j"/>
    <s v="Arbeidsomstandighedenbesluit: art. 3.13, lid 6 en art. 7.4a, lid 3"/>
    <m/>
    <n v="1"/>
    <s v="jaar"/>
    <s v="rapport"/>
    <s v="inspectie"/>
    <d v="2023-05-22T00:00:00"/>
    <n v="1"/>
    <x v="0"/>
    <x v="0"/>
    <x v="23"/>
    <s v="Vliegtuigshelter"/>
    <s v="0"/>
    <x v="0"/>
    <s v="CLSK"/>
    <s v="CLSK"/>
    <s v="RVB-N"/>
    <s v="!"/>
    <m/>
    <m/>
    <n v="0"/>
    <n v="0"/>
    <n v="1"/>
    <n v="0"/>
    <n v="0"/>
    <m/>
    <m/>
    <m/>
    <m/>
    <m/>
    <x v="0"/>
    <x v="0"/>
    <s v="&lt;-- Vul hiernaast de juiste status en datum in."/>
    <s v=""/>
    <x v="0"/>
  </r>
  <r>
    <x v="69"/>
    <n v="14"/>
    <x v="0"/>
    <x v="98"/>
    <s v="Onderhoud hydraulische cilinder shelterdeur 1j"/>
    <s v="Bedrijfszekerheid"/>
    <m/>
    <n v="1"/>
    <s v="jaar"/>
    <s v="rapport"/>
    <s v="onderhoud"/>
    <d v="2023-05-22T00:00:00"/>
    <n v="1"/>
    <x v="0"/>
    <x v="0"/>
    <x v="23"/>
    <s v="Vliegtuigshelter"/>
    <s v="0"/>
    <x v="0"/>
    <s v="CLSK"/>
    <s v="CLSK"/>
    <s v="RVB-N"/>
    <s v="!"/>
    <m/>
    <m/>
    <n v="0"/>
    <n v="0"/>
    <n v="1"/>
    <n v="0"/>
    <n v="0"/>
    <m/>
    <m/>
    <m/>
    <m/>
    <m/>
    <x v="0"/>
    <x v="0"/>
    <s v="&lt;-- Vul hiernaast de juiste status en datum in."/>
    <s v=""/>
    <x v="0"/>
  </r>
  <r>
    <x v="70"/>
    <n v="14"/>
    <x v="0"/>
    <x v="99"/>
    <s v="Inspectie bedrijfsdeur 1j"/>
    <s v="Arbeidsomstandighedenbesluit: art. 3.13, lid 6 en art. 7.4a, lid 3"/>
    <m/>
    <n v="1"/>
    <s v="jaar"/>
    <s v="rapport"/>
    <s v="inspectie"/>
    <d v="2022-06-09T00:00:00"/>
    <n v="1"/>
    <x v="0"/>
    <x v="0"/>
    <x v="23"/>
    <s v="Vliegtuigshelter"/>
    <s v="0"/>
    <x v="0"/>
    <s v="CLSK"/>
    <s v="CLSK"/>
    <s v="RVB-N"/>
    <s v="!"/>
    <m/>
    <m/>
    <m/>
    <n v="0"/>
    <n v="0"/>
    <n v="1"/>
    <n v="0"/>
    <n v="0"/>
    <m/>
    <m/>
    <m/>
    <m/>
    <x v="0"/>
    <x v="0"/>
    <s v="&lt;-- Vul hiernaast de juiste status en datum in."/>
    <s v=""/>
    <x v="0"/>
  </r>
  <r>
    <x v="71"/>
    <n v="14"/>
    <x v="0"/>
    <x v="100"/>
    <s v="Inspectie bedrijfsdeur 1j"/>
    <s v="Arbeidsomstandighedenbesluit: art. 3.13, lid 6 en art. 7.4a, lid 3"/>
    <m/>
    <n v="1"/>
    <s v="jaar"/>
    <s v="rapport"/>
    <s v="inspectie"/>
    <d v="2023-05-22T00:00:00"/>
    <n v="1"/>
    <x v="0"/>
    <x v="0"/>
    <x v="23"/>
    <s v="Vliegtuigshelter"/>
    <s v="0"/>
    <x v="1"/>
    <s v="CLSK"/>
    <s v="CLSK"/>
    <s v="RVB-N"/>
    <s v="!"/>
    <m/>
    <m/>
    <n v="0"/>
    <n v="0"/>
    <n v="1"/>
    <n v="0"/>
    <n v="0"/>
    <m/>
    <m/>
    <m/>
    <m/>
    <m/>
    <x v="0"/>
    <x v="0"/>
    <s v="&lt;-- Vul hiernaast de juiste status en datum in."/>
    <s v=""/>
    <x v="0"/>
  </r>
  <r>
    <x v="72"/>
    <n v="14"/>
    <x v="0"/>
    <x v="101"/>
    <s v="Inspectie shelterdeur 1j"/>
    <s v="Arbeidsomstandighedenbesluit: art. 3.13, lid 6 en art. 7.4a, lid 3"/>
    <m/>
    <n v="1"/>
    <s v="jaar"/>
    <s v="rapport"/>
    <s v="inspectie"/>
    <d v="2023-05-23T00:00:00"/>
    <n v="1"/>
    <x v="0"/>
    <x v="0"/>
    <x v="24"/>
    <s v="Vliegtuigshelter"/>
    <s v="0"/>
    <x v="0"/>
    <s v="CLSK"/>
    <s v="CLSK"/>
    <s v="RVB-N"/>
    <s v="!"/>
    <m/>
    <m/>
    <n v="0"/>
    <n v="0"/>
    <n v="1"/>
    <n v="0"/>
    <n v="0"/>
    <m/>
    <m/>
    <m/>
    <m/>
    <m/>
    <x v="0"/>
    <x v="0"/>
    <s v="&lt;-- Vul hiernaast de juiste status en datum in."/>
    <s v=""/>
    <x v="0"/>
  </r>
  <r>
    <x v="72"/>
    <n v="14"/>
    <x v="0"/>
    <x v="102"/>
    <s v="Onderhoud hydraulische cilinder shelterdeur 1j"/>
    <s v="Bedrijfszekerheid"/>
    <m/>
    <n v="1"/>
    <s v="jaar"/>
    <s v="rapport"/>
    <s v="onderhoud"/>
    <d v="2023-05-23T00:00:00"/>
    <n v="1"/>
    <x v="0"/>
    <x v="0"/>
    <x v="24"/>
    <s v="Vliegtuigshelter"/>
    <s v="0"/>
    <x v="0"/>
    <s v="CLSK"/>
    <s v="CLSK"/>
    <s v="RVB-N"/>
    <s v="!"/>
    <m/>
    <m/>
    <n v="0"/>
    <n v="0"/>
    <n v="1"/>
    <n v="0"/>
    <n v="0"/>
    <m/>
    <m/>
    <m/>
    <m/>
    <m/>
    <x v="0"/>
    <x v="0"/>
    <s v="&lt;-- Vul hiernaast de juiste status en datum in."/>
    <s v=""/>
    <x v="0"/>
  </r>
  <r>
    <x v="73"/>
    <n v="14"/>
    <x v="0"/>
    <x v="103"/>
    <s v="Inspectie bedrijfsdeur 1j"/>
    <s v="Arbeidsomstandighedenbesluit: art. 3.13, lid 6 en art. 7.4a, lid 3"/>
    <m/>
    <n v="1"/>
    <s v="jaar"/>
    <s v="rapport"/>
    <s v="inspectie"/>
    <d v="2022-06-14T00:00:00"/>
    <n v="1"/>
    <x v="0"/>
    <x v="0"/>
    <x v="24"/>
    <s v="Vliegtuigshelter"/>
    <s v="0"/>
    <x v="0"/>
    <s v="CLSK"/>
    <s v="CLSK"/>
    <s v="RVB-N"/>
    <s v="!"/>
    <m/>
    <m/>
    <m/>
    <n v="0"/>
    <n v="0"/>
    <n v="1"/>
    <n v="0"/>
    <n v="0"/>
    <m/>
    <m/>
    <m/>
    <m/>
    <x v="0"/>
    <x v="0"/>
    <s v="&lt;-- Vul hiernaast de juiste status en datum in."/>
    <s v=""/>
    <x v="0"/>
  </r>
  <r>
    <x v="74"/>
    <n v="14"/>
    <x v="0"/>
    <x v="104"/>
    <s v="Inspectie bedrijfsdeur 1j"/>
    <s v="Arbeidsomstandighedenbesluit: art. 3.13, lid 6 en art. 7.4a, lid 3"/>
    <m/>
    <n v="1"/>
    <s v="jaar"/>
    <s v="rapport"/>
    <s v="inspectie"/>
    <d v="2023-05-23T00:00:00"/>
    <n v="1"/>
    <x v="0"/>
    <x v="0"/>
    <x v="24"/>
    <s v="Vliegtuigshelter"/>
    <s v="0"/>
    <x v="1"/>
    <s v="CLSK"/>
    <s v="CLSK"/>
    <s v="RVB-N"/>
    <s v="!"/>
    <m/>
    <m/>
    <n v="0"/>
    <n v="0"/>
    <n v="1"/>
    <n v="0"/>
    <n v="0"/>
    <m/>
    <m/>
    <m/>
    <m/>
    <m/>
    <x v="0"/>
    <x v="0"/>
    <s v="&lt;-- Vul hiernaast de juiste status en datum in."/>
    <s v=""/>
    <x v="0"/>
  </r>
  <r>
    <x v="75"/>
    <n v="14"/>
    <x v="0"/>
    <x v="105"/>
    <s v="Inspectie shelterdeur 1j"/>
    <s v="Arbeidsomstandighedenbesluit: art. 3.13, lid 6 en art. 7.4a, lid 3"/>
    <m/>
    <n v="1"/>
    <s v="jaar"/>
    <s v="rapport"/>
    <s v="inspectie"/>
    <d v="2023-05-23T00:00:00"/>
    <n v="1"/>
    <x v="0"/>
    <x v="0"/>
    <x v="25"/>
    <s v="Vliegtuigshelter"/>
    <s v="0"/>
    <x v="0"/>
    <s v="CLSK"/>
    <s v="CLSK"/>
    <s v="RVB-N"/>
    <s v="!"/>
    <m/>
    <m/>
    <n v="0"/>
    <n v="0"/>
    <n v="1"/>
    <n v="0"/>
    <n v="0"/>
    <m/>
    <m/>
    <m/>
    <m/>
    <m/>
    <x v="0"/>
    <x v="0"/>
    <s v="&lt;-- Vul hiernaast de juiste status en datum in."/>
    <s v=""/>
    <x v="0"/>
  </r>
  <r>
    <x v="75"/>
    <n v="14"/>
    <x v="0"/>
    <x v="106"/>
    <s v="Onderhoud hydraulische cilinder shelterdeur 1j"/>
    <s v="Bedrijfszekerheid"/>
    <m/>
    <n v="1"/>
    <s v="jaar"/>
    <s v="rapport"/>
    <s v="onderhoud"/>
    <d v="2023-05-23T00:00:00"/>
    <n v="1"/>
    <x v="0"/>
    <x v="0"/>
    <x v="25"/>
    <s v="Vliegtuigshelter"/>
    <s v="0"/>
    <x v="0"/>
    <s v="CLSK"/>
    <s v="CLSK"/>
    <s v="RVB-N"/>
    <s v="!"/>
    <m/>
    <m/>
    <n v="0"/>
    <n v="0"/>
    <n v="1"/>
    <n v="0"/>
    <n v="0"/>
    <m/>
    <m/>
    <m/>
    <m/>
    <m/>
    <x v="0"/>
    <x v="0"/>
    <s v="&lt;-- Vul hiernaast de juiste status en datum in."/>
    <s v=""/>
    <x v="0"/>
  </r>
  <r>
    <x v="76"/>
    <n v="14"/>
    <x v="0"/>
    <x v="107"/>
    <s v="Inspectie bedrijfsdeur 1j"/>
    <s v="Arbeidsomstandighedenbesluit: art. 3.13, lid 6 en art. 7.4a, lid 3"/>
    <m/>
    <n v="1"/>
    <s v="jaar"/>
    <s v="rapport"/>
    <s v="inspectie"/>
    <d v="2022-06-15T00:00:00"/>
    <n v="1"/>
    <x v="0"/>
    <x v="0"/>
    <x v="25"/>
    <s v="Vliegtuigshelter"/>
    <s v="0"/>
    <x v="0"/>
    <s v="CLSK"/>
    <s v="CLSK"/>
    <s v="RVB-N"/>
    <s v="!"/>
    <m/>
    <m/>
    <m/>
    <n v="0"/>
    <n v="0"/>
    <n v="1"/>
    <n v="0"/>
    <n v="0"/>
    <m/>
    <m/>
    <m/>
    <m/>
    <x v="0"/>
    <x v="0"/>
    <s v="&lt;-- Vul hiernaast de juiste status en datum in."/>
    <s v=""/>
    <x v="0"/>
  </r>
  <r>
    <x v="77"/>
    <n v="14"/>
    <x v="0"/>
    <x v="108"/>
    <s v="Inspectie bedrijfsdeur 1j"/>
    <s v="Arbeidsomstandighedenbesluit: art. 3.13, lid 6 en art. 7.4a, lid 3"/>
    <m/>
    <n v="1"/>
    <s v="jaar"/>
    <s v="rapport"/>
    <s v="inspectie"/>
    <d v="2023-05-23T00:00:00"/>
    <n v="1"/>
    <x v="0"/>
    <x v="0"/>
    <x v="25"/>
    <s v="Vliegtuigshelter"/>
    <s v="0"/>
    <x v="1"/>
    <s v="CLSK"/>
    <s v="CLSK"/>
    <s v="RVB-N"/>
    <s v="!"/>
    <m/>
    <m/>
    <n v="0"/>
    <n v="0"/>
    <n v="1"/>
    <n v="0"/>
    <n v="0"/>
    <m/>
    <m/>
    <m/>
    <m/>
    <m/>
    <x v="0"/>
    <x v="0"/>
    <s v="&lt;-- Vul hiernaast de juiste status en datum in."/>
    <s v=""/>
    <x v="0"/>
  </r>
  <r>
    <x v="78"/>
    <n v="14"/>
    <x v="0"/>
    <x v="109"/>
    <s v="Inspectie shelterdeur 1j"/>
    <s v="Arbeidsomstandighedenbesluit: art. 3.13, lid 6 en art. 7.4a, lid 3"/>
    <m/>
    <n v="1"/>
    <s v="jaar"/>
    <s v="rapport"/>
    <s v="inspectie"/>
    <d v="2023-05-24T00:00:00"/>
    <n v="1"/>
    <x v="0"/>
    <x v="0"/>
    <x v="26"/>
    <s v="Vliegtuigshelter"/>
    <s v="0"/>
    <x v="0"/>
    <s v="CLSK"/>
    <s v="CLSK"/>
    <s v="RVB-N"/>
    <s v="!"/>
    <m/>
    <m/>
    <n v="0"/>
    <n v="0"/>
    <n v="1"/>
    <n v="0"/>
    <n v="0"/>
    <m/>
    <m/>
    <m/>
    <m/>
    <m/>
    <x v="0"/>
    <x v="0"/>
    <s v="&lt;-- Vul hiernaast de juiste status en datum in."/>
    <s v=""/>
    <x v="0"/>
  </r>
  <r>
    <x v="78"/>
    <n v="14"/>
    <x v="0"/>
    <x v="110"/>
    <s v="Onderhoud hydraulische cilinder shelterdeur 1j"/>
    <s v="Bedrijfszekerheid"/>
    <m/>
    <n v="1"/>
    <s v="jaar"/>
    <s v="rapport"/>
    <s v="onderhoud"/>
    <d v="2023-05-24T00:00:00"/>
    <n v="1"/>
    <x v="0"/>
    <x v="0"/>
    <x v="26"/>
    <s v="Vliegtuigshelter"/>
    <s v="0"/>
    <x v="0"/>
    <s v="CLSK"/>
    <s v="CLSK"/>
    <s v="RVB-N"/>
    <s v="!"/>
    <m/>
    <m/>
    <n v="0"/>
    <n v="0"/>
    <n v="1"/>
    <n v="0"/>
    <n v="0"/>
    <m/>
    <m/>
    <m/>
    <m/>
    <m/>
    <x v="0"/>
    <x v="0"/>
    <s v="&lt;-- Vul hiernaast de juiste status en datum in."/>
    <s v=""/>
    <x v="0"/>
  </r>
  <r>
    <x v="79"/>
    <n v="14"/>
    <x v="0"/>
    <x v="111"/>
    <s v="Inspectie bedrijfsdeur 1j"/>
    <s v="Arbeidsomstandighedenbesluit: art. 3.13, lid 6 en art. 7.4a, lid 3"/>
    <m/>
    <n v="1"/>
    <s v="jaar"/>
    <s v="rapport"/>
    <s v="inspectie"/>
    <d v="2022-06-16T00:00:00"/>
    <n v="1"/>
    <x v="0"/>
    <x v="0"/>
    <x v="26"/>
    <s v="Vliegtuigshelter"/>
    <s v="0"/>
    <x v="0"/>
    <s v="CLSK"/>
    <s v="CLSK"/>
    <s v="RVB-N"/>
    <s v="!"/>
    <m/>
    <m/>
    <m/>
    <n v="0"/>
    <n v="0"/>
    <n v="1"/>
    <n v="0"/>
    <n v="0"/>
    <m/>
    <m/>
    <m/>
    <m/>
    <x v="0"/>
    <x v="0"/>
    <s v="&lt;-- Vul hiernaast de juiste status en datum in."/>
    <s v=""/>
    <x v="0"/>
  </r>
  <r>
    <x v="80"/>
    <n v="14"/>
    <x v="0"/>
    <x v="112"/>
    <s v="Inspectie bedrijfsdeur 1j"/>
    <s v="Arbeidsomstandighedenbesluit: art. 3.13, lid 6 en art. 7.4a, lid 3"/>
    <m/>
    <n v="1"/>
    <s v="jaar"/>
    <s v="rapport"/>
    <s v="inspectie"/>
    <d v="2023-05-24T00:00:00"/>
    <n v="1"/>
    <x v="0"/>
    <x v="0"/>
    <x v="26"/>
    <s v="Vliegtuigshelter"/>
    <s v="0"/>
    <x v="1"/>
    <s v="CLSK"/>
    <s v="CLSK"/>
    <s v="RVB-N"/>
    <s v="!"/>
    <m/>
    <m/>
    <n v="0"/>
    <n v="0"/>
    <n v="1"/>
    <n v="0"/>
    <n v="0"/>
    <m/>
    <m/>
    <m/>
    <m/>
    <m/>
    <x v="0"/>
    <x v="0"/>
    <s v="&lt;-- Vul hiernaast de juiste status en datum in."/>
    <s v=""/>
    <x v="0"/>
  </r>
  <r>
    <x v="81"/>
    <n v="14"/>
    <x v="0"/>
    <x v="113"/>
    <s v="Inspectie shelterdeur 1j"/>
    <s v="Arbeidsomstandighedenbesluit: art. 3.13, lid 6 en art. 7.4a, lid 3"/>
    <m/>
    <n v="1"/>
    <s v="jaar"/>
    <s v="rapport"/>
    <s v="inspectie"/>
    <d v="2023-05-24T00:00:00"/>
    <n v="1"/>
    <x v="0"/>
    <x v="0"/>
    <x v="27"/>
    <s v="Vliegtuigshelter"/>
    <s v="0"/>
    <x v="0"/>
    <s v="CLSK"/>
    <s v="CLSK"/>
    <s v="RVB-N"/>
    <s v="!"/>
    <m/>
    <m/>
    <n v="0"/>
    <n v="0"/>
    <n v="1"/>
    <n v="0"/>
    <n v="0"/>
    <m/>
    <m/>
    <m/>
    <m/>
    <m/>
    <x v="0"/>
    <x v="0"/>
    <s v="&lt;-- Vul hiernaast de juiste status en datum in."/>
    <s v=""/>
    <x v="0"/>
  </r>
  <r>
    <x v="81"/>
    <n v="14"/>
    <x v="0"/>
    <x v="114"/>
    <s v="Onderhoud hydraulische cilinder shelterdeur 1j"/>
    <s v="Bedrijfszekerheid"/>
    <m/>
    <n v="1"/>
    <s v="jaar"/>
    <s v="rapport"/>
    <s v="onderhoud"/>
    <d v="2023-05-24T00:00:00"/>
    <n v="1"/>
    <x v="0"/>
    <x v="0"/>
    <x v="27"/>
    <s v="Vliegtuigshelter"/>
    <s v="0"/>
    <x v="0"/>
    <s v="CLSK"/>
    <s v="CLSK"/>
    <s v="RVB-N"/>
    <s v="!"/>
    <m/>
    <m/>
    <n v="0"/>
    <n v="0"/>
    <n v="1"/>
    <n v="0"/>
    <n v="0"/>
    <m/>
    <m/>
    <m/>
    <m/>
    <m/>
    <x v="0"/>
    <x v="0"/>
    <s v="&lt;-- Vul hiernaast de juiste status en datum in."/>
    <s v=""/>
    <x v="0"/>
  </r>
  <r>
    <x v="82"/>
    <n v="14"/>
    <x v="0"/>
    <x v="115"/>
    <s v="Inspectie bedrijfsdeur 1j"/>
    <s v="Arbeidsomstandighedenbesluit: art. 3.13, lid 6 en art. 7.4a, lid 3"/>
    <m/>
    <n v="1"/>
    <s v="jaar"/>
    <s v="rapport"/>
    <s v="inspectie"/>
    <d v="2022-06-16T00:00:00"/>
    <n v="1"/>
    <x v="0"/>
    <x v="0"/>
    <x v="27"/>
    <s v="Vliegtuigshelter"/>
    <s v="0"/>
    <x v="0"/>
    <s v="CLSK"/>
    <s v="CLSK"/>
    <s v="RVB-N"/>
    <s v="!"/>
    <m/>
    <m/>
    <m/>
    <n v="0"/>
    <n v="0"/>
    <n v="1"/>
    <n v="0"/>
    <n v="0"/>
    <m/>
    <m/>
    <m/>
    <m/>
    <x v="0"/>
    <x v="0"/>
    <s v="&lt;-- Vul hiernaast de juiste status en datum in."/>
    <s v=""/>
    <x v="0"/>
  </r>
  <r>
    <x v="83"/>
    <n v="14"/>
    <x v="0"/>
    <x v="116"/>
    <s v="Inspectie bedrijfsdeur 1j"/>
    <s v="Arbeidsomstandighedenbesluit: art. 3.13, lid 6 en art. 7.4a, lid 3"/>
    <m/>
    <n v="1"/>
    <s v="jaar"/>
    <s v="rapport"/>
    <s v="inspectie"/>
    <d v="2023-05-24T00:00:00"/>
    <n v="1"/>
    <x v="0"/>
    <x v="0"/>
    <x v="27"/>
    <s v="Vliegtuigshelter"/>
    <s v="0"/>
    <x v="1"/>
    <s v="CLSK"/>
    <s v="CLSK"/>
    <s v="RVB-N"/>
    <s v="!"/>
    <m/>
    <m/>
    <n v="0"/>
    <n v="0"/>
    <n v="1"/>
    <n v="0"/>
    <n v="0"/>
    <m/>
    <m/>
    <m/>
    <m/>
    <m/>
    <x v="0"/>
    <x v="0"/>
    <s v="&lt;-- Vul hiernaast de juiste status en datum in."/>
    <s v=""/>
    <x v="0"/>
  </r>
  <r>
    <x v="84"/>
    <n v="14"/>
    <x v="0"/>
    <x v="117"/>
    <s v="Inspectie shelterdeur 1j"/>
    <s v="Arbeidsomstandighedenbesluit: art. 3.13, lid 6 en art. 7.4a, lid 3"/>
    <m/>
    <n v="1"/>
    <s v="jaar"/>
    <s v="rapport"/>
    <s v="inspectie"/>
    <d v="2023-05-25T00:00:00"/>
    <n v="1"/>
    <x v="0"/>
    <x v="0"/>
    <x v="28"/>
    <s v="Vliegtuigshelter"/>
    <s v="0"/>
    <x v="0"/>
    <s v="CLSK"/>
    <s v="CLSK"/>
    <s v="RVB-N"/>
    <s v="!"/>
    <m/>
    <m/>
    <n v="0"/>
    <n v="0"/>
    <n v="1"/>
    <n v="0"/>
    <n v="0"/>
    <m/>
    <m/>
    <m/>
    <m/>
    <m/>
    <x v="0"/>
    <x v="0"/>
    <s v="&lt;-- Vul hiernaast de juiste status en datum in."/>
    <s v=""/>
    <x v="0"/>
  </r>
  <r>
    <x v="84"/>
    <n v="14"/>
    <x v="0"/>
    <x v="118"/>
    <s v="Onderhoud hydraulische cilinder shelterdeur 1j"/>
    <s v="Bedrijfszekerheid"/>
    <m/>
    <n v="1"/>
    <s v="jaar"/>
    <s v="rapport"/>
    <s v="onderhoud"/>
    <d v="2023-05-25T00:00:00"/>
    <n v="1"/>
    <x v="0"/>
    <x v="0"/>
    <x v="28"/>
    <s v="Vliegtuigshelter"/>
    <s v="0"/>
    <x v="0"/>
    <s v="CLSK"/>
    <s v="CLSK"/>
    <s v="RVB-N"/>
    <s v="!"/>
    <m/>
    <m/>
    <n v="0"/>
    <n v="0"/>
    <n v="1"/>
    <n v="0"/>
    <n v="0"/>
    <m/>
    <m/>
    <m/>
    <m/>
    <m/>
    <x v="0"/>
    <x v="0"/>
    <s v="&lt;-- Vul hiernaast de juiste status en datum in."/>
    <s v=""/>
    <x v="0"/>
  </r>
  <r>
    <x v="85"/>
    <n v="14"/>
    <x v="0"/>
    <x v="119"/>
    <s v="Inspectie bedrijfsdeur 1j"/>
    <s v="Arbeidsomstandighedenbesluit: art. 3.13, lid 6 en art. 7.4a, lid 3"/>
    <m/>
    <n v="1"/>
    <s v="jaar"/>
    <s v="rapport"/>
    <s v="inspectie"/>
    <d v="2022-06-16T00:00:00"/>
    <n v="1"/>
    <x v="0"/>
    <x v="0"/>
    <x v="28"/>
    <s v="Vliegtuigshelter"/>
    <s v="0"/>
    <x v="0"/>
    <s v="CLSK"/>
    <s v="CLSK"/>
    <s v="RVB-N"/>
    <s v="!"/>
    <m/>
    <m/>
    <m/>
    <n v="0"/>
    <n v="0"/>
    <n v="1"/>
    <n v="0"/>
    <n v="0"/>
    <m/>
    <m/>
    <m/>
    <m/>
    <x v="0"/>
    <x v="0"/>
    <s v="&lt;-- Vul hiernaast de juiste status en datum in."/>
    <s v=""/>
    <x v="0"/>
  </r>
  <r>
    <x v="86"/>
    <n v="14"/>
    <x v="0"/>
    <x v="120"/>
    <s v="Inspectie bedrijfsdeur 1j"/>
    <s v="Arbeidsomstandighedenbesluit: art. 3.13, lid 6 en art. 7.4a, lid 3"/>
    <m/>
    <n v="1"/>
    <s v="jaar"/>
    <s v="rapport"/>
    <s v="inspectie"/>
    <d v="2023-05-25T00:00:00"/>
    <n v="1"/>
    <x v="0"/>
    <x v="0"/>
    <x v="28"/>
    <s v="Vliegtuigshelter"/>
    <s v="0"/>
    <x v="1"/>
    <s v="CLSK"/>
    <s v="CLSK"/>
    <s v="RVB-N"/>
    <s v="!"/>
    <m/>
    <m/>
    <n v="0"/>
    <n v="0"/>
    <n v="1"/>
    <n v="0"/>
    <n v="0"/>
    <m/>
    <m/>
    <m/>
    <m/>
    <m/>
    <x v="0"/>
    <x v="0"/>
    <s v="&lt;-- Vul hiernaast de juiste status en datum in."/>
    <s v=""/>
    <x v="0"/>
  </r>
  <r>
    <x v="87"/>
    <n v="14"/>
    <x v="0"/>
    <x v="121"/>
    <s v="Inspectie shelterdeur 1j"/>
    <s v="Arbeidsomstandighedenbesluit: art. 3.13, lid 6 en art. 7.4a, lid 3"/>
    <m/>
    <n v="1"/>
    <s v="jaar"/>
    <s v="rapport"/>
    <s v="inspectie"/>
    <d v="2023-05-25T00:00:00"/>
    <n v="1"/>
    <x v="0"/>
    <x v="0"/>
    <x v="29"/>
    <s v="Vliegtuigshelter"/>
    <s v="0"/>
    <x v="0"/>
    <s v="CLSK"/>
    <s v="CLSK"/>
    <s v="RVB-N"/>
    <s v="!"/>
    <m/>
    <m/>
    <n v="0"/>
    <n v="0"/>
    <n v="1"/>
    <n v="0"/>
    <n v="0"/>
    <m/>
    <m/>
    <m/>
    <m/>
    <m/>
    <x v="0"/>
    <x v="0"/>
    <s v="&lt;-- Vul hiernaast de juiste status en datum in."/>
    <s v=""/>
    <x v="0"/>
  </r>
  <r>
    <x v="87"/>
    <n v="14"/>
    <x v="0"/>
    <x v="122"/>
    <s v="Meting en beproeving conform NEN3140 4j"/>
    <s v="Arbeidsomstandighedenbesluit: art. 3.4"/>
    <m/>
    <n v="4"/>
    <s v="jaar"/>
    <s v="rapport"/>
    <s v="inspectie"/>
    <d v="2021-06-22T00:00:00"/>
    <n v="1"/>
    <x v="0"/>
    <x v="0"/>
    <x v="29"/>
    <s v="Vliegtuigshelter"/>
    <s v="0"/>
    <x v="0"/>
    <s v="CLSK"/>
    <s v="CLSK"/>
    <s v="RVB-N"/>
    <m/>
    <m/>
    <m/>
    <m/>
    <n v="0"/>
    <n v="0"/>
    <n v="1"/>
    <n v="0"/>
    <n v="0"/>
    <m/>
    <m/>
    <m/>
    <m/>
    <x v="0"/>
    <x v="0"/>
    <s v="&lt;-- Vul hiernaast de juiste status en datum in."/>
    <s v=""/>
    <x v="0"/>
  </r>
  <r>
    <x v="87"/>
    <n v="14"/>
    <x v="0"/>
    <x v="123"/>
    <s v="Onderhoud hydraulische cilinder shelterdeur 1j"/>
    <s v="Bedrijfszekerheid"/>
    <m/>
    <n v="1"/>
    <s v="jaar"/>
    <s v="rapport"/>
    <s v="onderhoud"/>
    <d v="2023-05-25T00:00:00"/>
    <n v="1"/>
    <x v="0"/>
    <x v="0"/>
    <x v="29"/>
    <s v="Vliegtuigshelter"/>
    <s v="0"/>
    <x v="0"/>
    <s v="CLSK"/>
    <s v="CLSK"/>
    <s v="RVB-N"/>
    <s v="!"/>
    <m/>
    <m/>
    <n v="0"/>
    <n v="0"/>
    <n v="1"/>
    <n v="0"/>
    <n v="0"/>
    <m/>
    <m/>
    <m/>
    <m/>
    <m/>
    <x v="0"/>
    <x v="0"/>
    <s v="&lt;-- Vul hiernaast de juiste status en datum in."/>
    <s v=""/>
    <x v="0"/>
  </r>
  <r>
    <x v="88"/>
    <n v="14"/>
    <x v="0"/>
    <x v="124"/>
    <s v="Inspectie bedrijfsdeur 1j"/>
    <s v="Arbeidsomstandighedenbesluit: art. 3.13, lid 6 en art. 7.4a, lid 3"/>
    <m/>
    <n v="1"/>
    <s v="jaar"/>
    <s v="rapport"/>
    <s v="inspectie"/>
    <d v="2022-06-15T00:00:00"/>
    <n v="1"/>
    <x v="0"/>
    <x v="0"/>
    <x v="29"/>
    <s v="Vliegtuigshelter"/>
    <s v="0"/>
    <x v="0"/>
    <s v="CLSK"/>
    <s v="CLSK"/>
    <s v="RVB-N"/>
    <s v="!"/>
    <m/>
    <m/>
    <m/>
    <n v="0"/>
    <n v="0"/>
    <n v="1"/>
    <n v="0"/>
    <n v="0"/>
    <m/>
    <m/>
    <m/>
    <m/>
    <x v="0"/>
    <x v="0"/>
    <s v="&lt;-- Vul hiernaast de juiste status en datum in."/>
    <s v=""/>
    <x v="0"/>
  </r>
  <r>
    <x v="89"/>
    <n v="14"/>
    <x v="0"/>
    <x v="125"/>
    <s v="Inspectie bedrijfsdeur 1j"/>
    <s v="Arbeidsomstandighedenbesluit: art. 3.13, lid 6 en art. 7.4a, lid 3"/>
    <m/>
    <n v="1"/>
    <s v="jaar"/>
    <s v="rapport"/>
    <s v="inspectie"/>
    <d v="2023-05-25T00:00:00"/>
    <n v="1"/>
    <x v="0"/>
    <x v="0"/>
    <x v="29"/>
    <s v="Vliegtuigshelter"/>
    <s v="0"/>
    <x v="1"/>
    <s v="CLSK"/>
    <s v="CLSK"/>
    <s v="RVB-N"/>
    <s v="!"/>
    <m/>
    <m/>
    <n v="0"/>
    <n v="0"/>
    <n v="1"/>
    <n v="0"/>
    <n v="0"/>
    <m/>
    <m/>
    <m/>
    <m/>
    <m/>
    <x v="0"/>
    <x v="0"/>
    <s v="&lt;-- Vul hiernaast de juiste status en datum in."/>
    <s v=""/>
    <x v="0"/>
  </r>
  <r>
    <x v="90"/>
    <n v="14"/>
    <x v="0"/>
    <x v="126"/>
    <s v="Inspectie shelterdeur 1j"/>
    <s v="Arbeidsomstandighedenbesluit: art. 3.13, lid 6 en art. 7.4a, lid 3"/>
    <m/>
    <n v="1"/>
    <s v="jaar"/>
    <s v="rapport"/>
    <s v="inspectie"/>
    <d v="2023-05-26T00:00:00"/>
    <n v="1"/>
    <x v="0"/>
    <x v="0"/>
    <x v="30"/>
    <s v="Vliegtuigshelter"/>
    <s v="0"/>
    <x v="0"/>
    <s v="CLSK"/>
    <s v="CLSK"/>
    <s v="RVB-N"/>
    <s v="!"/>
    <m/>
    <m/>
    <n v="0"/>
    <n v="0"/>
    <n v="1"/>
    <n v="0"/>
    <n v="0"/>
    <m/>
    <m/>
    <m/>
    <m/>
    <m/>
    <x v="0"/>
    <x v="0"/>
    <s v="&lt;-- Vul hiernaast de juiste status en datum in."/>
    <s v=""/>
    <x v="0"/>
  </r>
  <r>
    <x v="90"/>
    <n v="14"/>
    <x v="0"/>
    <x v="127"/>
    <s v="Onderhoud hydraulische cilinder shelterdeur 1j"/>
    <s v="Bedrijfszekerheid"/>
    <m/>
    <n v="1"/>
    <s v="jaar"/>
    <s v="rapport"/>
    <s v="onderhoud"/>
    <d v="2023-05-26T00:00:00"/>
    <n v="1"/>
    <x v="0"/>
    <x v="0"/>
    <x v="30"/>
    <s v="Vliegtuigshelter"/>
    <s v="0"/>
    <x v="0"/>
    <s v="CLSK"/>
    <s v="CLSK"/>
    <s v="RVB-N"/>
    <s v="!"/>
    <m/>
    <m/>
    <n v="0"/>
    <n v="0"/>
    <n v="1"/>
    <n v="0"/>
    <n v="0"/>
    <m/>
    <m/>
    <m/>
    <m/>
    <m/>
    <x v="0"/>
    <x v="0"/>
    <s v="&lt;-- Vul hiernaast de juiste status en datum in."/>
    <s v=""/>
    <x v="0"/>
  </r>
  <r>
    <x v="91"/>
    <n v="14"/>
    <x v="0"/>
    <x v="128"/>
    <s v="Inspectie bedrijfsdeur 1j"/>
    <s v="Arbeidsomstandighedenbesluit: art. 3.13, lid 6 en art. 7.4a, lid 3"/>
    <m/>
    <n v="1"/>
    <s v="jaar"/>
    <s v="rapport"/>
    <s v="inspectie"/>
    <d v="2022-06-08T00:00:00"/>
    <n v="1"/>
    <x v="0"/>
    <x v="0"/>
    <x v="30"/>
    <s v="Vliegtuigshelter"/>
    <s v="0"/>
    <x v="0"/>
    <s v="CLSK"/>
    <s v="CLSK"/>
    <s v="RVB-N"/>
    <s v="!"/>
    <m/>
    <m/>
    <m/>
    <n v="0"/>
    <n v="0"/>
    <n v="1"/>
    <n v="0"/>
    <n v="0"/>
    <m/>
    <m/>
    <m/>
    <m/>
    <x v="0"/>
    <x v="0"/>
    <s v="&lt;-- Vul hiernaast de juiste status en datum in."/>
    <s v=""/>
    <x v="0"/>
  </r>
  <r>
    <x v="92"/>
    <n v="14"/>
    <x v="0"/>
    <x v="129"/>
    <s v="Inspectie bedrijfsdeur 1j"/>
    <s v="Arbeidsomstandighedenbesluit: art. 3.13, lid 6 en art. 7.4a, lid 3"/>
    <m/>
    <n v="1"/>
    <s v="jaar"/>
    <s v="rapport"/>
    <s v="inspectie"/>
    <d v="2023-05-26T00:00:00"/>
    <n v="1"/>
    <x v="0"/>
    <x v="0"/>
    <x v="30"/>
    <s v="Vliegtuigshelter"/>
    <s v="0"/>
    <x v="1"/>
    <s v="CLSK"/>
    <s v="CLSK"/>
    <s v="RVB-N"/>
    <s v="!"/>
    <m/>
    <m/>
    <n v="0"/>
    <n v="0"/>
    <n v="1"/>
    <n v="0"/>
    <n v="0"/>
    <m/>
    <m/>
    <m/>
    <m/>
    <m/>
    <x v="0"/>
    <x v="0"/>
    <s v="&lt;-- Vul hiernaast de juiste status en datum in."/>
    <s v=""/>
    <x v="0"/>
  </r>
  <r>
    <x v="93"/>
    <n v="14"/>
    <x v="0"/>
    <x v="130"/>
    <s v="Inspectie shelterdeur 1j"/>
    <s v="Arbeidsomstandighedenbesluit: art. 3.13, lid 6 en art. 7.4a, lid 3"/>
    <m/>
    <n v="1"/>
    <s v="jaar"/>
    <s v="rapport"/>
    <s v="inspectie"/>
    <d v="2023-06-02T00:00:00"/>
    <n v="1"/>
    <x v="0"/>
    <x v="0"/>
    <x v="31"/>
    <s v="Vliegtuigshelter"/>
    <s v="0"/>
    <x v="0"/>
    <s v="CLSK"/>
    <s v="CLSK"/>
    <s v="RVB-N"/>
    <s v="!"/>
    <m/>
    <m/>
    <m/>
    <n v="0"/>
    <n v="0"/>
    <n v="1"/>
    <n v="0"/>
    <n v="0"/>
    <m/>
    <m/>
    <m/>
    <m/>
    <x v="0"/>
    <x v="0"/>
    <s v="&lt;-- Vul hiernaast de juiste status en datum in."/>
    <s v=""/>
    <x v="0"/>
  </r>
  <r>
    <x v="93"/>
    <n v="14"/>
    <x v="0"/>
    <x v="131"/>
    <s v="Onderhoud hydraulische cilinder shelterdeur 1j"/>
    <s v="Bedrijfszekerheid"/>
    <m/>
    <n v="1"/>
    <s v="jaar"/>
    <s v="rapport"/>
    <s v="onderhoud"/>
    <d v="2023-06-02T00:00:00"/>
    <n v="1"/>
    <x v="0"/>
    <x v="0"/>
    <x v="31"/>
    <s v="Vliegtuigshelter"/>
    <s v="0"/>
    <x v="0"/>
    <s v="CLSK"/>
    <s v="CLSK"/>
    <s v="RVB-N"/>
    <s v="!"/>
    <m/>
    <m/>
    <m/>
    <n v="0"/>
    <n v="0"/>
    <n v="1"/>
    <n v="0"/>
    <n v="0"/>
    <m/>
    <m/>
    <m/>
    <m/>
    <x v="0"/>
    <x v="0"/>
    <s v="&lt;-- Vul hiernaast de juiste status en datum in."/>
    <s v=""/>
    <x v="0"/>
  </r>
  <r>
    <x v="94"/>
    <n v="14"/>
    <x v="0"/>
    <x v="132"/>
    <s v="Inspectie bedrijfsdeur 1j"/>
    <s v="Arbeidsomstandighedenbesluit: art. 3.13, lid 6 en art. 7.4a, lid 3"/>
    <m/>
    <n v="1"/>
    <s v="jaar"/>
    <s v="rapport"/>
    <s v="inspectie"/>
    <d v="2023-06-02T00:00:00"/>
    <n v="1"/>
    <x v="0"/>
    <x v="0"/>
    <x v="31"/>
    <s v="Vliegtuigshelter"/>
    <s v="0"/>
    <x v="0"/>
    <s v="CLSK"/>
    <s v="CLSK"/>
    <s v="RVB-N"/>
    <s v="!"/>
    <m/>
    <m/>
    <m/>
    <n v="0"/>
    <n v="0"/>
    <n v="1"/>
    <n v="0"/>
    <n v="0"/>
    <m/>
    <m/>
    <m/>
    <m/>
    <x v="0"/>
    <x v="0"/>
    <s v="&lt;-- Vul hiernaast de juiste status en datum in."/>
    <s v=""/>
    <x v="0"/>
  </r>
  <r>
    <x v="95"/>
    <n v="14"/>
    <x v="0"/>
    <x v="133"/>
    <s v="Inspectie bedrijfsdeur 1j"/>
    <s v="Arbeidsomstandighedenbesluit: art. 3.13, lid 6 en art. 7.4a, lid 3"/>
    <m/>
    <n v="1"/>
    <s v="jaar"/>
    <s v="rapport"/>
    <s v="inspectie"/>
    <d v="2023-06-02T00:00:00"/>
    <n v="1"/>
    <x v="0"/>
    <x v="0"/>
    <x v="31"/>
    <s v="Vliegtuigshelter"/>
    <s v="0"/>
    <x v="1"/>
    <s v="CLSK"/>
    <s v="CLSK"/>
    <s v="RVB-N"/>
    <s v="!"/>
    <m/>
    <m/>
    <m/>
    <n v="0"/>
    <n v="0"/>
    <n v="1"/>
    <n v="0"/>
    <n v="0"/>
    <m/>
    <m/>
    <m/>
    <m/>
    <x v="0"/>
    <x v="0"/>
    <s v="&lt;-- Vul hiernaast de juiste status en datum in."/>
    <s v=""/>
    <x v="0"/>
  </r>
  <r>
    <x v="96"/>
    <m/>
    <x v="1"/>
    <x v="134"/>
    <m/>
    <m/>
    <m/>
    <m/>
    <m/>
    <m/>
    <m/>
    <m/>
    <m/>
    <x v="1"/>
    <x v="1"/>
    <x v="32"/>
    <m/>
    <m/>
    <x v="3"/>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F19DEA5-1EB8-4F2D-B945-2AE91AC3F852}" name="Draaitabel2" cacheId="90"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97">
        <item x="0"/>
        <item x="3"/>
        <item x="6"/>
        <item x="9"/>
        <item x="12"/>
        <item x="15"/>
        <item x="18"/>
        <item x="21"/>
        <item x="24"/>
        <item x="27"/>
        <item x="30"/>
        <item x="33"/>
        <item x="36"/>
        <item x="39"/>
        <item x="42"/>
        <item x="45"/>
        <item x="48"/>
        <item x="51"/>
        <item x="54"/>
        <item x="57"/>
        <item x="60"/>
        <item x="63"/>
        <item x="66"/>
        <item x="69"/>
        <item x="72"/>
        <item x="75"/>
        <item x="78"/>
        <item x="81"/>
        <item x="84"/>
        <item x="87"/>
        <item x="90"/>
        <item x="93"/>
        <item x="2"/>
        <item x="5"/>
        <item x="8"/>
        <item x="11"/>
        <item x="14"/>
        <item x="17"/>
        <item x="20"/>
        <item x="23"/>
        <item x="26"/>
        <item x="29"/>
        <item x="32"/>
        <item x="35"/>
        <item x="38"/>
        <item x="41"/>
        <item x="44"/>
        <item x="47"/>
        <item x="50"/>
        <item x="53"/>
        <item x="56"/>
        <item x="58"/>
        <item x="62"/>
        <item x="65"/>
        <item x="68"/>
        <item x="71"/>
        <item x="74"/>
        <item x="77"/>
        <item x="80"/>
        <item x="83"/>
        <item x="86"/>
        <item x="89"/>
        <item x="92"/>
        <item x="95"/>
        <item x="1"/>
        <item x="4"/>
        <item x="7"/>
        <item x="10"/>
        <item x="13"/>
        <item x="16"/>
        <item x="19"/>
        <item x="22"/>
        <item x="25"/>
        <item x="28"/>
        <item x="31"/>
        <item x="34"/>
        <item x="37"/>
        <item x="40"/>
        <item x="43"/>
        <item x="46"/>
        <item x="49"/>
        <item x="52"/>
        <item x="55"/>
        <item x="59"/>
        <item x="61"/>
        <item x="64"/>
        <item x="67"/>
        <item x="70"/>
        <item x="73"/>
        <item x="76"/>
        <item x="79"/>
        <item x="82"/>
        <item x="85"/>
        <item x="88"/>
        <item x="91"/>
        <item x="94"/>
        <item x="9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35">
        <item x="3"/>
        <item x="7"/>
        <item x="11"/>
        <item x="16"/>
        <item x="20"/>
        <item x="25"/>
        <item x="29"/>
        <item x="33"/>
        <item x="37"/>
        <item x="41"/>
        <item x="46"/>
        <item x="50"/>
        <item x="54"/>
        <item x="58"/>
        <item x="62"/>
        <item x="67"/>
        <item x="72"/>
        <item x="76"/>
        <item x="80"/>
        <item x="83"/>
        <item x="88"/>
        <item x="92"/>
        <item x="96"/>
        <item x="100"/>
        <item x="104"/>
        <item x="108"/>
        <item x="112"/>
        <item x="116"/>
        <item x="120"/>
        <item x="125"/>
        <item x="129"/>
        <item x="133"/>
        <item x="0"/>
        <item x="4"/>
        <item x="8"/>
        <item x="12"/>
        <item x="17"/>
        <item x="21"/>
        <item x="26"/>
        <item x="30"/>
        <item x="34"/>
        <item x="38"/>
        <item x="42"/>
        <item x="47"/>
        <item x="51"/>
        <item x="55"/>
        <item x="59"/>
        <item x="63"/>
        <item x="68"/>
        <item x="73"/>
        <item x="77"/>
        <item x="81"/>
        <item x="85"/>
        <item x="89"/>
        <item x="93"/>
        <item x="97"/>
        <item x="101"/>
        <item x="105"/>
        <item x="109"/>
        <item x="113"/>
        <item x="117"/>
        <item x="121"/>
        <item x="126"/>
        <item x="130"/>
        <item x="2"/>
        <item x="6"/>
        <item x="10"/>
        <item x="15"/>
        <item x="19"/>
        <item x="24"/>
        <item x="28"/>
        <item x="32"/>
        <item x="36"/>
        <item x="40"/>
        <item x="45"/>
        <item x="49"/>
        <item x="53"/>
        <item x="57"/>
        <item x="61"/>
        <item x="66"/>
        <item x="71"/>
        <item x="75"/>
        <item x="79"/>
        <item x="84"/>
        <item x="87"/>
        <item x="91"/>
        <item x="95"/>
        <item x="103"/>
        <item x="107"/>
        <item x="111"/>
        <item x="115"/>
        <item x="119"/>
        <item x="124"/>
        <item x="128"/>
        <item x="132"/>
        <item x="99"/>
        <item x="1"/>
        <item x="5"/>
        <item x="9"/>
        <item x="14"/>
        <item x="18"/>
        <item x="23"/>
        <item x="27"/>
        <item x="31"/>
        <item x="35"/>
        <item x="39"/>
        <item x="44"/>
        <item x="48"/>
        <item x="52"/>
        <item x="56"/>
        <item x="60"/>
        <item x="65"/>
        <item x="70"/>
        <item x="74"/>
        <item x="78"/>
        <item x="82"/>
        <item x="86"/>
        <item x="90"/>
        <item x="94"/>
        <item x="98"/>
        <item x="102"/>
        <item x="106"/>
        <item x="110"/>
        <item x="114"/>
        <item x="118"/>
        <item x="123"/>
        <item x="127"/>
        <item x="131"/>
        <item x="13"/>
        <item x="22"/>
        <item x="43"/>
        <item x="64"/>
        <item x="69"/>
        <item x="122"/>
        <item x="13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3635-CB92-4DC7-86ED-013E6E2CDDC3}">
  <dimension ref="A1:E30"/>
  <sheetViews>
    <sheetView tabSelected="1" workbookViewId="0"/>
  </sheetViews>
  <sheetFormatPr defaultRowHeight="15" x14ac:dyDescent="0.25"/>
  <cols>
    <col min="1" max="1" width="31.85546875" customWidth="1"/>
    <col min="2" max="2" width="11.28515625" style="11" customWidth="1"/>
    <col min="3" max="3" width="87.140625" customWidth="1"/>
  </cols>
  <sheetData>
    <row r="1" spans="1:2" x14ac:dyDescent="0.25">
      <c r="A1" s="2" t="s">
        <v>105</v>
      </c>
      <c r="B1" s="12" t="s">
        <v>113</v>
      </c>
    </row>
    <row r="3" spans="1:2" x14ac:dyDescent="0.25">
      <c r="A3" t="s">
        <v>106</v>
      </c>
    </row>
    <row r="4" spans="1:2" x14ac:dyDescent="0.25">
      <c r="A4" t="s">
        <v>107</v>
      </c>
      <c r="B4" s="11">
        <v>2025</v>
      </c>
    </row>
    <row r="5" spans="1:2" x14ac:dyDescent="0.25">
      <c r="A5" t="s">
        <v>108</v>
      </c>
      <c r="B5" s="11" t="s">
        <v>114</v>
      </c>
    </row>
    <row r="6" spans="1:2" x14ac:dyDescent="0.25">
      <c r="A6" t="s">
        <v>19</v>
      </c>
    </row>
    <row r="7" spans="1:2" x14ac:dyDescent="0.25">
      <c r="A7" t="s">
        <v>109</v>
      </c>
    </row>
    <row r="8" spans="1:2" x14ac:dyDescent="0.25">
      <c r="A8" t="s">
        <v>13</v>
      </c>
    </row>
    <row r="9" spans="1:2" x14ac:dyDescent="0.25">
      <c r="A9" t="s">
        <v>110</v>
      </c>
    </row>
    <row r="10" spans="1:2" x14ac:dyDescent="0.25">
      <c r="A10" t="s">
        <v>21</v>
      </c>
    </row>
    <row r="11" spans="1:2" x14ac:dyDescent="0.25">
      <c r="A11" t="s">
        <v>111</v>
      </c>
      <c r="B11" s="11" t="s">
        <v>115</v>
      </c>
    </row>
    <row r="12" spans="1:2" x14ac:dyDescent="0.25">
      <c r="A12" t="s">
        <v>112</v>
      </c>
    </row>
    <row r="13" spans="1:2" x14ac:dyDescent="0.25">
      <c r="A13" t="s">
        <v>116</v>
      </c>
    </row>
    <row r="14" spans="1:2" x14ac:dyDescent="0.25">
      <c r="A14" t="s">
        <v>117</v>
      </c>
    </row>
    <row r="16" spans="1:2" ht="15.75" thickBot="1" x14ac:dyDescent="0.3"/>
    <row r="17" spans="1:5" ht="49.5" customHeight="1" x14ac:dyDescent="0.25">
      <c r="A17" s="19" t="s">
        <v>105</v>
      </c>
      <c r="B17" s="20" t="s">
        <v>122</v>
      </c>
      <c r="C17" s="21"/>
    </row>
    <row r="18" spans="1:5" ht="52.5" customHeight="1" x14ac:dyDescent="0.25">
      <c r="A18" s="22" t="s">
        <v>123</v>
      </c>
      <c r="B18" s="23" t="s">
        <v>124</v>
      </c>
      <c r="C18" s="24"/>
    </row>
    <row r="19" spans="1:5" ht="34.5" customHeight="1" x14ac:dyDescent="0.25">
      <c r="A19" s="22" t="s">
        <v>125</v>
      </c>
      <c r="B19" s="23" t="s">
        <v>126</v>
      </c>
      <c r="C19" s="24"/>
    </row>
    <row r="20" spans="1:5" ht="38.25" customHeight="1" x14ac:dyDescent="0.25">
      <c r="A20" s="22" t="s">
        <v>127</v>
      </c>
      <c r="B20" s="23" t="s">
        <v>128</v>
      </c>
      <c r="C20" s="24"/>
    </row>
    <row r="21" spans="1:5" ht="62.25" customHeight="1" x14ac:dyDescent="0.25">
      <c r="A21" s="22" t="s">
        <v>129</v>
      </c>
      <c r="B21" s="23" t="s">
        <v>130</v>
      </c>
      <c r="C21" s="24"/>
    </row>
    <row r="22" spans="1:5" ht="123.75" customHeight="1" thickBot="1" x14ac:dyDescent="0.3">
      <c r="A22" s="25" t="s">
        <v>131</v>
      </c>
      <c r="B22" s="26" t="s">
        <v>132</v>
      </c>
      <c r="C22" s="27"/>
    </row>
    <row r="24" spans="1:5" ht="15.75" thickBot="1" x14ac:dyDescent="0.3"/>
    <row r="25" spans="1:5" ht="15.75" thickBot="1" x14ac:dyDescent="0.3">
      <c r="A25" s="28" t="s">
        <v>133</v>
      </c>
      <c r="B25" s="29" t="s">
        <v>134</v>
      </c>
      <c r="C25" s="30" t="s">
        <v>135</v>
      </c>
    </row>
    <row r="26" spans="1:5" ht="46.5" customHeight="1" x14ac:dyDescent="0.25">
      <c r="A26" s="31" t="s">
        <v>92</v>
      </c>
      <c r="B26" s="32" t="s">
        <v>48</v>
      </c>
      <c r="C26" s="33" t="s">
        <v>136</v>
      </c>
    </row>
    <row r="27" spans="1:5" ht="37.5" customHeight="1" x14ac:dyDescent="0.25">
      <c r="A27" s="34" t="s">
        <v>11</v>
      </c>
      <c r="B27" s="35" t="s">
        <v>137</v>
      </c>
      <c r="C27" s="36" t="s">
        <v>138</v>
      </c>
    </row>
    <row r="28" spans="1:5" ht="21.75" customHeight="1" x14ac:dyDescent="0.25">
      <c r="A28" s="37" t="s">
        <v>6</v>
      </c>
      <c r="B28" s="38" t="s">
        <v>139</v>
      </c>
      <c r="C28" s="39" t="s">
        <v>140</v>
      </c>
    </row>
    <row r="29" spans="1:5" ht="47.25" customHeight="1" x14ac:dyDescent="0.25">
      <c r="A29" s="40" t="s">
        <v>119</v>
      </c>
      <c r="B29" s="41"/>
      <c r="C29" s="42" t="s">
        <v>141</v>
      </c>
      <c r="D29" s="43"/>
      <c r="E29" s="42"/>
    </row>
    <row r="30" spans="1:5" ht="33.75" customHeight="1" thickBot="1" x14ac:dyDescent="0.3">
      <c r="A30" s="44" t="s">
        <v>142</v>
      </c>
      <c r="B30" s="45"/>
      <c r="C30" s="46" t="s">
        <v>143</v>
      </c>
    </row>
  </sheetData>
  <sheetProtection algorithmName="SHA-512" hashValue="MVFKrbCoXc4V+/hDcEUOnqY4OfXnJLaOAxMBaNV/XilhZFxkqZuqP5cvLElfP9OWoTQIhODzGcCE1d0ZY+x15w==" saltValue="3mbOYM6+bXEBDvNJFqkgXQ=="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601B-F458-479C-A2F7-CD299CF6ADA5}">
  <dimension ref="A1:AS135"/>
  <sheetViews>
    <sheetView workbookViewId="0">
      <pane ySplit="1" topLeftCell="A2" activePane="bottomLeft" state="frozenSplit"/>
      <selection pane="bottomLeft"/>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44"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4" bestFit="1" customWidth="1"/>
    <col min="16" max="16" width="10.85546875" bestFit="1" customWidth="1"/>
    <col min="17" max="17" width="19.855468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48"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92</v>
      </c>
      <c r="X1" s="5" t="s">
        <v>22</v>
      </c>
      <c r="Y1" s="5" t="s">
        <v>23</v>
      </c>
      <c r="Z1" s="5" t="s">
        <v>24</v>
      </c>
      <c r="AA1" s="5" t="s">
        <v>25</v>
      </c>
      <c r="AB1" s="5" t="s">
        <v>26</v>
      </c>
      <c r="AC1" s="5" t="s">
        <v>27</v>
      </c>
      <c r="AD1" s="5" t="s">
        <v>28</v>
      </c>
      <c r="AE1" s="5" t="s">
        <v>29</v>
      </c>
      <c r="AF1" s="5" t="s">
        <v>30</v>
      </c>
      <c r="AG1" s="5" t="s">
        <v>31</v>
      </c>
      <c r="AH1" s="5" t="s">
        <v>32</v>
      </c>
      <c r="AI1" s="5" t="s">
        <v>33</v>
      </c>
      <c r="AJ1" s="5" t="s">
        <v>94</v>
      </c>
      <c r="AK1" s="4" t="s">
        <v>95</v>
      </c>
      <c r="AL1" s="16" t="s">
        <v>96</v>
      </c>
      <c r="AM1" s="16" t="s">
        <v>118</v>
      </c>
      <c r="AN1" s="15" t="s">
        <v>119</v>
      </c>
      <c r="AO1" s="47" t="s">
        <v>144</v>
      </c>
      <c r="AP1" s="47" t="s">
        <v>144</v>
      </c>
      <c r="AQ1" s="47" t="s">
        <v>144</v>
      </c>
      <c r="AS1" t="s">
        <v>93</v>
      </c>
    </row>
    <row r="2" spans="1:45" x14ac:dyDescent="0.25">
      <c r="A2">
        <v>900041923</v>
      </c>
      <c r="B2">
        <v>14</v>
      </c>
      <c r="C2" t="s">
        <v>34</v>
      </c>
      <c r="D2">
        <v>5650</v>
      </c>
      <c r="E2" t="s">
        <v>35</v>
      </c>
      <c r="F2" t="s">
        <v>36</v>
      </c>
      <c r="G2" s="1"/>
      <c r="H2">
        <v>1</v>
      </c>
      <c r="I2" t="s">
        <v>37</v>
      </c>
      <c r="J2" t="s">
        <v>38</v>
      </c>
      <c r="K2" t="s">
        <v>39</v>
      </c>
      <c r="L2" s="1">
        <v>45076</v>
      </c>
      <c r="M2">
        <v>1</v>
      </c>
      <c r="N2" t="s">
        <v>40</v>
      </c>
      <c r="O2" t="s">
        <v>41</v>
      </c>
      <c r="P2" t="s">
        <v>42</v>
      </c>
      <c r="Q2" t="s">
        <v>43</v>
      </c>
      <c r="R2" t="s">
        <v>44</v>
      </c>
      <c r="S2" t="s">
        <v>45</v>
      </c>
      <c r="T2" t="s">
        <v>46</v>
      </c>
      <c r="U2" t="s">
        <v>46</v>
      </c>
      <c r="V2" t="s">
        <v>47</v>
      </c>
      <c r="W2" s="6" t="s">
        <v>48</v>
      </c>
      <c r="X2" s="7"/>
      <c r="Z2" s="7">
        <v>0</v>
      </c>
      <c r="AA2" s="6">
        <v>0</v>
      </c>
      <c r="AB2" s="7">
        <v>1</v>
      </c>
      <c r="AC2" s="6">
        <v>0</v>
      </c>
      <c r="AD2" s="7">
        <v>0</v>
      </c>
      <c r="AF2" s="7"/>
      <c r="AH2" s="7"/>
      <c r="AJ2" s="8" t="s">
        <v>93</v>
      </c>
      <c r="AK2" s="9"/>
      <c r="AL2" s="3" t="str">
        <f t="shared" ref="AL2:AL33"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33" si="1" xml:space="preserve"> IF(AND( AJ2&lt;&gt;"In opdracht", AJ2&lt;&gt;"Goedgekeurd",AJ2&lt;&gt;""),
"Vermelden op mancolijst!","")</f>
        <v/>
      </c>
      <c r="AS2" t="s">
        <v>89</v>
      </c>
    </row>
    <row r="3" spans="1:45" x14ac:dyDescent="0.25">
      <c r="A3">
        <v>900041923</v>
      </c>
      <c r="B3">
        <v>14</v>
      </c>
      <c r="C3" t="s">
        <v>34</v>
      </c>
      <c r="D3">
        <v>790285</v>
      </c>
      <c r="E3" t="s">
        <v>49</v>
      </c>
      <c r="F3" t="s">
        <v>50</v>
      </c>
      <c r="G3" s="1"/>
      <c r="H3">
        <v>1</v>
      </c>
      <c r="I3" t="s">
        <v>37</v>
      </c>
      <c r="J3" t="s">
        <v>38</v>
      </c>
      <c r="K3" t="s">
        <v>51</v>
      </c>
      <c r="L3" s="1">
        <v>45076</v>
      </c>
      <c r="M3">
        <v>1</v>
      </c>
      <c r="N3" t="s">
        <v>40</v>
      </c>
      <c r="O3" t="s">
        <v>41</v>
      </c>
      <c r="P3" t="s">
        <v>42</v>
      </c>
      <c r="Q3" t="s">
        <v>43</v>
      </c>
      <c r="R3" t="s">
        <v>44</v>
      </c>
      <c r="S3" t="s">
        <v>45</v>
      </c>
      <c r="T3" t="s">
        <v>46</v>
      </c>
      <c r="U3" t="s">
        <v>46</v>
      </c>
      <c r="V3" t="s">
        <v>47</v>
      </c>
      <c r="W3" s="6" t="s">
        <v>48</v>
      </c>
      <c r="X3" s="7"/>
      <c r="Z3" s="7">
        <v>0</v>
      </c>
      <c r="AA3" s="6">
        <v>0</v>
      </c>
      <c r="AB3" s="7">
        <v>1</v>
      </c>
      <c r="AC3" s="6">
        <v>0</v>
      </c>
      <c r="AD3" s="7">
        <v>0</v>
      </c>
      <c r="AF3" s="7"/>
      <c r="AH3" s="7"/>
      <c r="AJ3" s="8" t="s">
        <v>93</v>
      </c>
      <c r="AK3" s="9"/>
      <c r="AL3" s="3" t="str">
        <f t="shared" si="0"/>
        <v>&lt;-- Vul hiernaast de juiste status en datum in.</v>
      </c>
      <c r="AM3" s="13" t="str">
        <f t="shared" si="1"/>
        <v/>
      </c>
      <c r="AS3" t="s">
        <v>90</v>
      </c>
    </row>
    <row r="4" spans="1:45" x14ac:dyDescent="0.25">
      <c r="A4">
        <v>900128063</v>
      </c>
      <c r="B4">
        <v>14</v>
      </c>
      <c r="C4" t="s">
        <v>34</v>
      </c>
      <c r="D4">
        <v>782066</v>
      </c>
      <c r="E4" t="s">
        <v>86</v>
      </c>
      <c r="F4" t="s">
        <v>36</v>
      </c>
      <c r="G4" s="1"/>
      <c r="H4">
        <v>1</v>
      </c>
      <c r="I4" t="s">
        <v>37</v>
      </c>
      <c r="J4" t="s">
        <v>38</v>
      </c>
      <c r="K4" t="s">
        <v>39</v>
      </c>
      <c r="L4" s="1">
        <v>44697</v>
      </c>
      <c r="M4">
        <v>1</v>
      </c>
      <c r="N4" t="s">
        <v>40</v>
      </c>
      <c r="O4" t="s">
        <v>41</v>
      </c>
      <c r="P4" t="s">
        <v>42</v>
      </c>
      <c r="Q4" t="s">
        <v>43</v>
      </c>
      <c r="R4" t="s">
        <v>44</v>
      </c>
      <c r="S4" t="s">
        <v>45</v>
      </c>
      <c r="T4" t="s">
        <v>46</v>
      </c>
      <c r="U4" t="s">
        <v>46</v>
      </c>
      <c r="V4" t="s">
        <v>47</v>
      </c>
      <c r="W4" s="6" t="s">
        <v>48</v>
      </c>
      <c r="X4" s="7"/>
      <c r="Z4" s="7">
        <v>0</v>
      </c>
      <c r="AA4" s="6">
        <v>0</v>
      </c>
      <c r="AB4" s="7">
        <v>1</v>
      </c>
      <c r="AC4" s="6">
        <v>0</v>
      </c>
      <c r="AD4" s="7">
        <v>0</v>
      </c>
      <c r="AF4" s="7"/>
      <c r="AH4" s="7"/>
      <c r="AJ4" s="8" t="s">
        <v>93</v>
      </c>
      <c r="AK4" s="9"/>
      <c r="AL4" s="3" t="str">
        <f t="shared" si="0"/>
        <v>&lt;-- Vul hiernaast de juiste status en datum in.</v>
      </c>
      <c r="AM4" s="13" t="str">
        <f t="shared" si="1"/>
        <v/>
      </c>
      <c r="AS4" t="s">
        <v>91</v>
      </c>
    </row>
    <row r="5" spans="1:45" x14ac:dyDescent="0.25">
      <c r="A5">
        <v>900091554</v>
      </c>
      <c r="B5">
        <v>14</v>
      </c>
      <c r="C5" t="s">
        <v>34</v>
      </c>
      <c r="D5">
        <v>188</v>
      </c>
      <c r="E5" t="s">
        <v>86</v>
      </c>
      <c r="F5" t="s">
        <v>36</v>
      </c>
      <c r="G5" s="1"/>
      <c r="H5">
        <v>1</v>
      </c>
      <c r="I5" t="s">
        <v>37</v>
      </c>
      <c r="J5" t="s">
        <v>38</v>
      </c>
      <c r="K5" t="s">
        <v>39</v>
      </c>
      <c r="L5" s="1">
        <v>45076</v>
      </c>
      <c r="M5">
        <v>1</v>
      </c>
      <c r="N5" t="s">
        <v>40</v>
      </c>
      <c r="O5" t="s">
        <v>41</v>
      </c>
      <c r="P5" t="s">
        <v>42</v>
      </c>
      <c r="Q5" t="s">
        <v>43</v>
      </c>
      <c r="R5" t="s">
        <v>44</v>
      </c>
      <c r="S5" t="s">
        <v>87</v>
      </c>
      <c r="T5" t="s">
        <v>46</v>
      </c>
      <c r="U5" t="s">
        <v>46</v>
      </c>
      <c r="V5" t="s">
        <v>47</v>
      </c>
      <c r="W5" s="6" t="s">
        <v>48</v>
      </c>
      <c r="X5" s="7"/>
      <c r="Z5" s="7">
        <v>0</v>
      </c>
      <c r="AA5" s="6">
        <v>0</v>
      </c>
      <c r="AB5" s="7">
        <v>1</v>
      </c>
      <c r="AC5" s="6">
        <v>0</v>
      </c>
      <c r="AD5" s="7">
        <v>0</v>
      </c>
      <c r="AF5" s="7"/>
      <c r="AH5" s="7"/>
      <c r="AJ5" s="8" t="s">
        <v>93</v>
      </c>
      <c r="AK5" s="9"/>
      <c r="AL5" s="3" t="str">
        <f t="shared" si="0"/>
        <v>&lt;-- Vul hiernaast de juiste status en datum in.</v>
      </c>
      <c r="AM5" s="13" t="str">
        <f t="shared" si="1"/>
        <v/>
      </c>
      <c r="AS5" t="s">
        <v>92</v>
      </c>
    </row>
    <row r="6" spans="1:45" x14ac:dyDescent="0.25">
      <c r="A6">
        <v>900041924</v>
      </c>
      <c r="B6">
        <v>14</v>
      </c>
      <c r="C6" t="s">
        <v>34</v>
      </c>
      <c r="D6">
        <v>5651</v>
      </c>
      <c r="E6" t="s">
        <v>35</v>
      </c>
      <c r="F6" t="s">
        <v>36</v>
      </c>
      <c r="G6" s="1"/>
      <c r="H6">
        <v>1</v>
      </c>
      <c r="I6" t="s">
        <v>37</v>
      </c>
      <c r="J6" t="s">
        <v>38</v>
      </c>
      <c r="K6" t="s">
        <v>39</v>
      </c>
      <c r="L6" s="1">
        <v>45076</v>
      </c>
      <c r="M6">
        <v>1</v>
      </c>
      <c r="N6" t="s">
        <v>40</v>
      </c>
      <c r="O6" t="s">
        <v>41</v>
      </c>
      <c r="P6" t="s">
        <v>52</v>
      </c>
      <c r="Q6" t="s">
        <v>43</v>
      </c>
      <c r="R6" t="s">
        <v>44</v>
      </c>
      <c r="S6" t="s">
        <v>45</v>
      </c>
      <c r="T6" t="s">
        <v>46</v>
      </c>
      <c r="U6" t="s">
        <v>46</v>
      </c>
      <c r="V6" t="s">
        <v>47</v>
      </c>
      <c r="W6" s="6" t="s">
        <v>48</v>
      </c>
      <c r="X6" s="7"/>
      <c r="Z6" s="7">
        <v>0</v>
      </c>
      <c r="AA6" s="6">
        <v>0</v>
      </c>
      <c r="AB6" s="7">
        <v>1</v>
      </c>
      <c r="AC6" s="6">
        <v>0</v>
      </c>
      <c r="AD6" s="7">
        <v>0</v>
      </c>
      <c r="AF6" s="7"/>
      <c r="AH6" s="7"/>
      <c r="AJ6" s="8" t="s">
        <v>93</v>
      </c>
      <c r="AK6" s="9"/>
      <c r="AL6" s="3" t="str">
        <f t="shared" si="0"/>
        <v>&lt;-- Vul hiernaast de juiste status en datum in.</v>
      </c>
      <c r="AM6" s="13" t="str">
        <f t="shared" si="1"/>
        <v/>
      </c>
    </row>
    <row r="7" spans="1:45" x14ac:dyDescent="0.25">
      <c r="A7">
        <v>900041924</v>
      </c>
      <c r="B7">
        <v>14</v>
      </c>
      <c r="C7" t="s">
        <v>34</v>
      </c>
      <c r="D7">
        <v>790286</v>
      </c>
      <c r="E7" t="s">
        <v>49</v>
      </c>
      <c r="F7" t="s">
        <v>50</v>
      </c>
      <c r="G7" s="1"/>
      <c r="H7">
        <v>1</v>
      </c>
      <c r="I7" t="s">
        <v>37</v>
      </c>
      <c r="J7" t="s">
        <v>38</v>
      </c>
      <c r="K7" t="s">
        <v>51</v>
      </c>
      <c r="L7" s="1">
        <v>45076</v>
      </c>
      <c r="M7">
        <v>1</v>
      </c>
      <c r="N7" t="s">
        <v>40</v>
      </c>
      <c r="O7" t="s">
        <v>41</v>
      </c>
      <c r="P7" t="s">
        <v>52</v>
      </c>
      <c r="Q7" t="s">
        <v>43</v>
      </c>
      <c r="R7" t="s">
        <v>44</v>
      </c>
      <c r="S7" t="s">
        <v>45</v>
      </c>
      <c r="T7" t="s">
        <v>46</v>
      </c>
      <c r="U7" t="s">
        <v>46</v>
      </c>
      <c r="V7" t="s">
        <v>47</v>
      </c>
      <c r="W7" s="6" t="s">
        <v>48</v>
      </c>
      <c r="X7" s="7"/>
      <c r="Z7" s="7">
        <v>0</v>
      </c>
      <c r="AA7" s="6">
        <v>0</v>
      </c>
      <c r="AB7" s="7">
        <v>1</v>
      </c>
      <c r="AC7" s="6">
        <v>0</v>
      </c>
      <c r="AD7" s="7">
        <v>0</v>
      </c>
      <c r="AF7" s="7"/>
      <c r="AH7" s="7"/>
      <c r="AJ7" s="8" t="s">
        <v>93</v>
      </c>
      <c r="AK7" s="9"/>
      <c r="AL7" s="3" t="str">
        <f t="shared" si="0"/>
        <v>&lt;-- Vul hiernaast de juiste status en datum in.</v>
      </c>
      <c r="AM7" s="13" t="str">
        <f t="shared" si="1"/>
        <v/>
      </c>
    </row>
    <row r="8" spans="1:45" x14ac:dyDescent="0.25">
      <c r="A8">
        <v>900128068</v>
      </c>
      <c r="B8">
        <v>14</v>
      </c>
      <c r="C8" t="s">
        <v>34</v>
      </c>
      <c r="D8">
        <v>782067</v>
      </c>
      <c r="E8" t="s">
        <v>86</v>
      </c>
      <c r="F8" t="s">
        <v>36</v>
      </c>
      <c r="G8" s="1"/>
      <c r="H8">
        <v>1</v>
      </c>
      <c r="I8" t="s">
        <v>37</v>
      </c>
      <c r="J8" t="s">
        <v>38</v>
      </c>
      <c r="K8" t="s">
        <v>39</v>
      </c>
      <c r="L8" s="1">
        <v>44697</v>
      </c>
      <c r="M8">
        <v>1</v>
      </c>
      <c r="N8" t="s">
        <v>40</v>
      </c>
      <c r="O8" t="s">
        <v>41</v>
      </c>
      <c r="P8" t="s">
        <v>52</v>
      </c>
      <c r="Q8" t="s">
        <v>43</v>
      </c>
      <c r="R8" t="s">
        <v>44</v>
      </c>
      <c r="S8" t="s">
        <v>45</v>
      </c>
      <c r="T8" t="s">
        <v>46</v>
      </c>
      <c r="U8" t="s">
        <v>46</v>
      </c>
      <c r="V8" t="s">
        <v>47</v>
      </c>
      <c r="W8" s="6" t="s">
        <v>48</v>
      </c>
      <c r="X8" s="7"/>
      <c r="Z8" s="7">
        <v>0</v>
      </c>
      <c r="AA8" s="6">
        <v>0</v>
      </c>
      <c r="AB8" s="7">
        <v>1</v>
      </c>
      <c r="AC8" s="6">
        <v>0</v>
      </c>
      <c r="AD8" s="7">
        <v>0</v>
      </c>
      <c r="AF8" s="7"/>
      <c r="AH8" s="7"/>
      <c r="AJ8" s="8" t="s">
        <v>93</v>
      </c>
      <c r="AK8" s="9"/>
      <c r="AL8" s="3" t="str">
        <f t="shared" si="0"/>
        <v>&lt;-- Vul hiernaast de juiste status en datum in.</v>
      </c>
      <c r="AM8" s="13" t="str">
        <f t="shared" si="1"/>
        <v/>
      </c>
    </row>
    <row r="9" spans="1:45" x14ac:dyDescent="0.25">
      <c r="A9">
        <v>900091555</v>
      </c>
      <c r="B9">
        <v>14</v>
      </c>
      <c r="C9" t="s">
        <v>34</v>
      </c>
      <c r="D9">
        <v>189</v>
      </c>
      <c r="E9" t="s">
        <v>86</v>
      </c>
      <c r="F9" t="s">
        <v>36</v>
      </c>
      <c r="G9" s="1"/>
      <c r="H9">
        <v>1</v>
      </c>
      <c r="I9" t="s">
        <v>37</v>
      </c>
      <c r="J9" t="s">
        <v>38</v>
      </c>
      <c r="K9" t="s">
        <v>39</v>
      </c>
      <c r="L9" s="1">
        <v>45076</v>
      </c>
      <c r="M9">
        <v>1</v>
      </c>
      <c r="N9" t="s">
        <v>40</v>
      </c>
      <c r="O9" t="s">
        <v>41</v>
      </c>
      <c r="P9" t="s">
        <v>52</v>
      </c>
      <c r="Q9" t="s">
        <v>43</v>
      </c>
      <c r="R9" t="s">
        <v>44</v>
      </c>
      <c r="S9" t="s">
        <v>87</v>
      </c>
      <c r="T9" t="s">
        <v>46</v>
      </c>
      <c r="U9" t="s">
        <v>46</v>
      </c>
      <c r="V9" t="s">
        <v>47</v>
      </c>
      <c r="W9" s="6" t="s">
        <v>48</v>
      </c>
      <c r="X9" s="7"/>
      <c r="Z9" s="7">
        <v>0</v>
      </c>
      <c r="AA9" s="6">
        <v>0</v>
      </c>
      <c r="AB9" s="7">
        <v>1</v>
      </c>
      <c r="AC9" s="6">
        <v>0</v>
      </c>
      <c r="AD9" s="7">
        <v>0</v>
      </c>
      <c r="AF9" s="7"/>
      <c r="AH9" s="7"/>
      <c r="AJ9" s="8" t="s">
        <v>93</v>
      </c>
      <c r="AK9" s="9"/>
      <c r="AL9" s="3" t="str">
        <f t="shared" si="0"/>
        <v>&lt;-- Vul hiernaast de juiste status en datum in.</v>
      </c>
      <c r="AM9" s="13" t="str">
        <f t="shared" si="1"/>
        <v/>
      </c>
    </row>
    <row r="10" spans="1:45" x14ac:dyDescent="0.25">
      <c r="A10">
        <v>900041925</v>
      </c>
      <c r="B10">
        <v>14</v>
      </c>
      <c r="C10" t="s">
        <v>34</v>
      </c>
      <c r="D10">
        <v>5652</v>
      </c>
      <c r="E10" t="s">
        <v>35</v>
      </c>
      <c r="F10" t="s">
        <v>36</v>
      </c>
      <c r="G10" s="1"/>
      <c r="H10">
        <v>1</v>
      </c>
      <c r="I10" t="s">
        <v>37</v>
      </c>
      <c r="J10" t="s">
        <v>38</v>
      </c>
      <c r="K10" t="s">
        <v>39</v>
      </c>
      <c r="L10" s="1">
        <v>45077</v>
      </c>
      <c r="M10">
        <v>1</v>
      </c>
      <c r="N10" t="s">
        <v>40</v>
      </c>
      <c r="O10" t="s">
        <v>41</v>
      </c>
      <c r="P10" t="s">
        <v>53</v>
      </c>
      <c r="Q10" t="s">
        <v>43</v>
      </c>
      <c r="R10" t="s">
        <v>44</v>
      </c>
      <c r="S10" t="s">
        <v>45</v>
      </c>
      <c r="T10" t="s">
        <v>46</v>
      </c>
      <c r="U10" t="s">
        <v>46</v>
      </c>
      <c r="V10" t="s">
        <v>47</v>
      </c>
      <c r="W10" s="6" t="s">
        <v>48</v>
      </c>
      <c r="X10" s="7"/>
      <c r="Z10" s="7">
        <v>0</v>
      </c>
      <c r="AA10" s="6">
        <v>0</v>
      </c>
      <c r="AB10" s="7">
        <v>1</v>
      </c>
      <c r="AC10" s="6">
        <v>0</v>
      </c>
      <c r="AD10" s="7">
        <v>0</v>
      </c>
      <c r="AF10" s="7"/>
      <c r="AH10" s="7"/>
      <c r="AJ10" s="8" t="s">
        <v>93</v>
      </c>
      <c r="AK10" s="9"/>
      <c r="AL10" s="3" t="str">
        <f t="shared" si="0"/>
        <v>&lt;-- Vul hiernaast de juiste status en datum in.</v>
      </c>
      <c r="AM10" s="13" t="str">
        <f t="shared" si="1"/>
        <v/>
      </c>
    </row>
    <row r="11" spans="1:45" x14ac:dyDescent="0.25">
      <c r="A11">
        <v>900041925</v>
      </c>
      <c r="B11">
        <v>14</v>
      </c>
      <c r="C11" t="s">
        <v>34</v>
      </c>
      <c r="D11">
        <v>790287</v>
      </c>
      <c r="E11" t="s">
        <v>49</v>
      </c>
      <c r="F11" t="s">
        <v>50</v>
      </c>
      <c r="G11" s="1"/>
      <c r="H11">
        <v>1</v>
      </c>
      <c r="I11" t="s">
        <v>37</v>
      </c>
      <c r="J11" t="s">
        <v>38</v>
      </c>
      <c r="K11" t="s">
        <v>51</v>
      </c>
      <c r="L11" s="1">
        <v>45077</v>
      </c>
      <c r="M11">
        <v>1</v>
      </c>
      <c r="N11" t="s">
        <v>40</v>
      </c>
      <c r="O11" t="s">
        <v>41</v>
      </c>
      <c r="P11" t="s">
        <v>53</v>
      </c>
      <c r="Q11" t="s">
        <v>43</v>
      </c>
      <c r="R11" t="s">
        <v>44</v>
      </c>
      <c r="S11" t="s">
        <v>45</v>
      </c>
      <c r="T11" t="s">
        <v>46</v>
      </c>
      <c r="U11" t="s">
        <v>46</v>
      </c>
      <c r="V11" t="s">
        <v>47</v>
      </c>
      <c r="W11" s="6" t="s">
        <v>48</v>
      </c>
      <c r="X11" s="7"/>
      <c r="Z11" s="7">
        <v>0</v>
      </c>
      <c r="AA11" s="6">
        <v>0</v>
      </c>
      <c r="AB11" s="7">
        <v>1</v>
      </c>
      <c r="AC11" s="6">
        <v>0</v>
      </c>
      <c r="AD11" s="7">
        <v>0</v>
      </c>
      <c r="AF11" s="7"/>
      <c r="AH11" s="7"/>
      <c r="AJ11" s="8" t="s">
        <v>93</v>
      </c>
      <c r="AK11" s="9"/>
      <c r="AL11" s="3" t="str">
        <f t="shared" si="0"/>
        <v>&lt;-- Vul hiernaast de juiste status en datum in.</v>
      </c>
      <c r="AM11" s="13" t="str">
        <f t="shared" si="1"/>
        <v/>
      </c>
    </row>
    <row r="12" spans="1:45" x14ac:dyDescent="0.25">
      <c r="A12">
        <v>900128069</v>
      </c>
      <c r="B12">
        <v>14</v>
      </c>
      <c r="C12" t="s">
        <v>34</v>
      </c>
      <c r="D12">
        <v>782068</v>
      </c>
      <c r="E12" t="s">
        <v>86</v>
      </c>
      <c r="F12" t="s">
        <v>36</v>
      </c>
      <c r="G12" s="1"/>
      <c r="H12">
        <v>1</v>
      </c>
      <c r="I12" t="s">
        <v>37</v>
      </c>
      <c r="J12" t="s">
        <v>38</v>
      </c>
      <c r="K12" t="s">
        <v>39</v>
      </c>
      <c r="L12" s="1">
        <v>44697</v>
      </c>
      <c r="M12">
        <v>1</v>
      </c>
      <c r="N12" t="s">
        <v>40</v>
      </c>
      <c r="O12" t="s">
        <v>41</v>
      </c>
      <c r="P12" t="s">
        <v>53</v>
      </c>
      <c r="Q12" t="s">
        <v>43</v>
      </c>
      <c r="R12" t="s">
        <v>44</v>
      </c>
      <c r="S12" t="s">
        <v>45</v>
      </c>
      <c r="T12" t="s">
        <v>46</v>
      </c>
      <c r="U12" t="s">
        <v>46</v>
      </c>
      <c r="V12" t="s">
        <v>47</v>
      </c>
      <c r="W12" s="6" t="s">
        <v>48</v>
      </c>
      <c r="X12" s="7"/>
      <c r="Z12" s="7">
        <v>0</v>
      </c>
      <c r="AA12" s="6">
        <v>0</v>
      </c>
      <c r="AB12" s="7">
        <v>1</v>
      </c>
      <c r="AC12" s="6">
        <v>0</v>
      </c>
      <c r="AD12" s="7">
        <v>0</v>
      </c>
      <c r="AF12" s="7"/>
      <c r="AH12" s="7"/>
      <c r="AJ12" s="8" t="s">
        <v>93</v>
      </c>
      <c r="AK12" s="9"/>
      <c r="AL12" s="3" t="str">
        <f t="shared" si="0"/>
        <v>&lt;-- Vul hiernaast de juiste status en datum in.</v>
      </c>
      <c r="AM12" s="13" t="str">
        <f t="shared" si="1"/>
        <v/>
      </c>
    </row>
    <row r="13" spans="1:45" x14ac:dyDescent="0.25">
      <c r="A13">
        <v>900091557</v>
      </c>
      <c r="B13">
        <v>14</v>
      </c>
      <c r="C13" t="s">
        <v>34</v>
      </c>
      <c r="D13">
        <v>190</v>
      </c>
      <c r="E13" t="s">
        <v>86</v>
      </c>
      <c r="F13" t="s">
        <v>36</v>
      </c>
      <c r="G13" s="1"/>
      <c r="H13">
        <v>1</v>
      </c>
      <c r="I13" t="s">
        <v>37</v>
      </c>
      <c r="J13" t="s">
        <v>38</v>
      </c>
      <c r="K13" t="s">
        <v>39</v>
      </c>
      <c r="L13" s="1">
        <v>45077</v>
      </c>
      <c r="M13">
        <v>1</v>
      </c>
      <c r="N13" t="s">
        <v>40</v>
      </c>
      <c r="O13" t="s">
        <v>41</v>
      </c>
      <c r="P13" t="s">
        <v>53</v>
      </c>
      <c r="Q13" t="s">
        <v>43</v>
      </c>
      <c r="R13" t="s">
        <v>44</v>
      </c>
      <c r="S13" t="s">
        <v>87</v>
      </c>
      <c r="T13" t="s">
        <v>46</v>
      </c>
      <c r="U13" t="s">
        <v>46</v>
      </c>
      <c r="V13" t="s">
        <v>47</v>
      </c>
      <c r="W13" s="6" t="s">
        <v>48</v>
      </c>
      <c r="X13" s="7"/>
      <c r="Z13" s="7">
        <v>0</v>
      </c>
      <c r="AA13" s="6">
        <v>0</v>
      </c>
      <c r="AB13" s="7">
        <v>1</v>
      </c>
      <c r="AC13" s="6">
        <v>0</v>
      </c>
      <c r="AD13" s="7">
        <v>0</v>
      </c>
      <c r="AF13" s="7"/>
      <c r="AH13" s="7"/>
      <c r="AJ13" s="8" t="s">
        <v>93</v>
      </c>
      <c r="AK13" s="9"/>
      <c r="AL13" s="3" t="str">
        <f t="shared" si="0"/>
        <v>&lt;-- Vul hiernaast de juiste status en datum in.</v>
      </c>
      <c r="AM13" s="13" t="str">
        <f t="shared" si="1"/>
        <v/>
      </c>
    </row>
    <row r="14" spans="1:45" x14ac:dyDescent="0.25">
      <c r="A14">
        <v>900041926</v>
      </c>
      <c r="B14">
        <v>14</v>
      </c>
      <c r="C14" t="s">
        <v>34</v>
      </c>
      <c r="D14">
        <v>5653</v>
      </c>
      <c r="E14" t="s">
        <v>35</v>
      </c>
      <c r="F14" t="s">
        <v>36</v>
      </c>
      <c r="G14" s="1"/>
      <c r="H14">
        <v>1</v>
      </c>
      <c r="I14" t="s">
        <v>37</v>
      </c>
      <c r="J14" t="s">
        <v>38</v>
      </c>
      <c r="K14" t="s">
        <v>39</v>
      </c>
      <c r="L14" s="1">
        <v>45077</v>
      </c>
      <c r="M14">
        <v>1</v>
      </c>
      <c r="N14" t="s">
        <v>40</v>
      </c>
      <c r="O14" t="s">
        <v>41</v>
      </c>
      <c r="P14" t="s">
        <v>54</v>
      </c>
      <c r="Q14" t="s">
        <v>43</v>
      </c>
      <c r="R14" t="s">
        <v>44</v>
      </c>
      <c r="S14" t="s">
        <v>45</v>
      </c>
      <c r="T14" t="s">
        <v>46</v>
      </c>
      <c r="U14" t="s">
        <v>46</v>
      </c>
      <c r="V14" t="s">
        <v>47</v>
      </c>
      <c r="W14" s="6" t="s">
        <v>48</v>
      </c>
      <c r="X14" s="7"/>
      <c r="Z14" s="7">
        <v>0</v>
      </c>
      <c r="AA14" s="6">
        <v>0</v>
      </c>
      <c r="AB14" s="7">
        <v>1</v>
      </c>
      <c r="AC14" s="6">
        <v>0</v>
      </c>
      <c r="AD14" s="7">
        <v>0</v>
      </c>
      <c r="AF14" s="7"/>
      <c r="AH14" s="7"/>
      <c r="AJ14" s="8" t="s">
        <v>93</v>
      </c>
      <c r="AK14" s="9"/>
      <c r="AL14" s="3" t="str">
        <f t="shared" si="0"/>
        <v>&lt;-- Vul hiernaast de juiste status en datum in.</v>
      </c>
      <c r="AM14" s="13" t="str">
        <f t="shared" si="1"/>
        <v/>
      </c>
    </row>
    <row r="15" spans="1:45" x14ac:dyDescent="0.25">
      <c r="A15">
        <v>900041926</v>
      </c>
      <c r="B15">
        <v>14</v>
      </c>
      <c r="C15" t="s">
        <v>34</v>
      </c>
      <c r="D15">
        <v>821873</v>
      </c>
      <c r="E15" t="s">
        <v>55</v>
      </c>
      <c r="F15" t="s">
        <v>56</v>
      </c>
      <c r="G15" s="1"/>
      <c r="H15">
        <v>4</v>
      </c>
      <c r="I15" t="s">
        <v>37</v>
      </c>
      <c r="J15" t="s">
        <v>38</v>
      </c>
      <c r="K15" t="s">
        <v>39</v>
      </c>
      <c r="L15" s="1">
        <v>44342</v>
      </c>
      <c r="M15">
        <v>1</v>
      </c>
      <c r="N15" t="s">
        <v>40</v>
      </c>
      <c r="O15" t="s">
        <v>41</v>
      </c>
      <c r="P15" t="s">
        <v>54</v>
      </c>
      <c r="Q15" t="s">
        <v>43</v>
      </c>
      <c r="R15" t="s">
        <v>44</v>
      </c>
      <c r="S15" t="s">
        <v>45</v>
      </c>
      <c r="T15" t="s">
        <v>46</v>
      </c>
      <c r="U15" t="s">
        <v>46</v>
      </c>
      <c r="V15" t="s">
        <v>47</v>
      </c>
      <c r="X15" s="7"/>
      <c r="Z15" s="7">
        <v>0</v>
      </c>
      <c r="AA15" s="6">
        <v>0</v>
      </c>
      <c r="AB15" s="7">
        <v>1</v>
      </c>
      <c r="AC15" s="6">
        <v>0</v>
      </c>
      <c r="AD15" s="7">
        <v>0</v>
      </c>
      <c r="AF15" s="7"/>
      <c r="AH15" s="7"/>
      <c r="AJ15" s="8" t="s">
        <v>93</v>
      </c>
      <c r="AK15" s="9"/>
      <c r="AL15" s="3" t="str">
        <f t="shared" si="0"/>
        <v>&lt;-- Vul hiernaast de juiste status en datum in.</v>
      </c>
      <c r="AM15" s="13" t="str">
        <f t="shared" si="1"/>
        <v/>
      </c>
    </row>
    <row r="16" spans="1:45" x14ac:dyDescent="0.25">
      <c r="A16">
        <v>900041926</v>
      </c>
      <c r="B16">
        <v>14</v>
      </c>
      <c r="C16" t="s">
        <v>34</v>
      </c>
      <c r="D16">
        <v>790288</v>
      </c>
      <c r="E16" t="s">
        <v>49</v>
      </c>
      <c r="F16" t="s">
        <v>50</v>
      </c>
      <c r="G16" s="1"/>
      <c r="H16">
        <v>1</v>
      </c>
      <c r="I16" t="s">
        <v>37</v>
      </c>
      <c r="J16" t="s">
        <v>38</v>
      </c>
      <c r="K16" t="s">
        <v>51</v>
      </c>
      <c r="L16" s="1">
        <v>45077</v>
      </c>
      <c r="M16">
        <v>1</v>
      </c>
      <c r="N16" t="s">
        <v>40</v>
      </c>
      <c r="O16" t="s">
        <v>41</v>
      </c>
      <c r="P16" t="s">
        <v>54</v>
      </c>
      <c r="Q16" t="s">
        <v>43</v>
      </c>
      <c r="R16" t="s">
        <v>44</v>
      </c>
      <c r="S16" t="s">
        <v>45</v>
      </c>
      <c r="T16" t="s">
        <v>46</v>
      </c>
      <c r="U16" t="s">
        <v>46</v>
      </c>
      <c r="V16" t="s">
        <v>47</v>
      </c>
      <c r="W16" s="6" t="s">
        <v>48</v>
      </c>
      <c r="X16" s="7"/>
      <c r="Z16" s="7">
        <v>0</v>
      </c>
      <c r="AA16" s="6">
        <v>0</v>
      </c>
      <c r="AB16" s="7">
        <v>1</v>
      </c>
      <c r="AC16" s="6">
        <v>0</v>
      </c>
      <c r="AD16" s="7">
        <v>0</v>
      </c>
      <c r="AF16" s="7"/>
      <c r="AH16" s="7"/>
      <c r="AJ16" s="8" t="s">
        <v>93</v>
      </c>
      <c r="AK16" s="9"/>
      <c r="AL16" s="3" t="str">
        <f t="shared" si="0"/>
        <v>&lt;-- Vul hiernaast de juiste status en datum in.</v>
      </c>
      <c r="AM16" s="13" t="str">
        <f t="shared" si="1"/>
        <v/>
      </c>
    </row>
    <row r="17" spans="1:39" x14ac:dyDescent="0.25">
      <c r="A17">
        <v>900128070</v>
      </c>
      <c r="B17">
        <v>14</v>
      </c>
      <c r="C17" t="s">
        <v>34</v>
      </c>
      <c r="D17">
        <v>782069</v>
      </c>
      <c r="E17" t="s">
        <v>86</v>
      </c>
      <c r="F17" t="s">
        <v>36</v>
      </c>
      <c r="G17" s="1"/>
      <c r="H17">
        <v>1</v>
      </c>
      <c r="I17" t="s">
        <v>37</v>
      </c>
      <c r="J17" t="s">
        <v>38</v>
      </c>
      <c r="K17" t="s">
        <v>39</v>
      </c>
      <c r="L17" s="1">
        <v>44698</v>
      </c>
      <c r="M17">
        <v>1</v>
      </c>
      <c r="N17" t="s">
        <v>40</v>
      </c>
      <c r="O17" t="s">
        <v>41</v>
      </c>
      <c r="P17" t="s">
        <v>54</v>
      </c>
      <c r="Q17" t="s">
        <v>43</v>
      </c>
      <c r="R17" t="s">
        <v>44</v>
      </c>
      <c r="S17" t="s">
        <v>45</v>
      </c>
      <c r="T17" t="s">
        <v>46</v>
      </c>
      <c r="U17" t="s">
        <v>46</v>
      </c>
      <c r="V17" t="s">
        <v>47</v>
      </c>
      <c r="W17" s="6" t="s">
        <v>48</v>
      </c>
      <c r="X17" s="7"/>
      <c r="Z17" s="7">
        <v>0</v>
      </c>
      <c r="AA17" s="6">
        <v>0</v>
      </c>
      <c r="AB17" s="7">
        <v>1</v>
      </c>
      <c r="AC17" s="6">
        <v>0</v>
      </c>
      <c r="AD17" s="7">
        <v>0</v>
      </c>
      <c r="AF17" s="7"/>
      <c r="AH17" s="7"/>
      <c r="AJ17" s="8" t="s">
        <v>93</v>
      </c>
      <c r="AK17" s="9"/>
      <c r="AL17" s="3" t="str">
        <f t="shared" si="0"/>
        <v>&lt;-- Vul hiernaast de juiste status en datum in.</v>
      </c>
      <c r="AM17" s="13" t="str">
        <f t="shared" si="1"/>
        <v/>
      </c>
    </row>
    <row r="18" spans="1:39" x14ac:dyDescent="0.25">
      <c r="A18">
        <v>900091558</v>
      </c>
      <c r="B18">
        <v>14</v>
      </c>
      <c r="C18" t="s">
        <v>34</v>
      </c>
      <c r="D18">
        <v>191</v>
      </c>
      <c r="E18" t="s">
        <v>86</v>
      </c>
      <c r="F18" t="s">
        <v>36</v>
      </c>
      <c r="G18" s="1"/>
      <c r="H18">
        <v>1</v>
      </c>
      <c r="I18" t="s">
        <v>37</v>
      </c>
      <c r="J18" t="s">
        <v>38</v>
      </c>
      <c r="K18" t="s">
        <v>39</v>
      </c>
      <c r="L18" s="1">
        <v>45077</v>
      </c>
      <c r="M18">
        <v>1</v>
      </c>
      <c r="N18" t="s">
        <v>40</v>
      </c>
      <c r="O18" t="s">
        <v>41</v>
      </c>
      <c r="P18" t="s">
        <v>54</v>
      </c>
      <c r="Q18" t="s">
        <v>43</v>
      </c>
      <c r="R18" t="s">
        <v>44</v>
      </c>
      <c r="S18" t="s">
        <v>87</v>
      </c>
      <c r="T18" t="s">
        <v>46</v>
      </c>
      <c r="U18" t="s">
        <v>46</v>
      </c>
      <c r="V18" t="s">
        <v>47</v>
      </c>
      <c r="W18" s="6" t="s">
        <v>48</v>
      </c>
      <c r="X18" s="7"/>
      <c r="Z18" s="7">
        <v>0</v>
      </c>
      <c r="AA18" s="6">
        <v>0</v>
      </c>
      <c r="AB18" s="7">
        <v>1</v>
      </c>
      <c r="AC18" s="6">
        <v>0</v>
      </c>
      <c r="AD18" s="7">
        <v>0</v>
      </c>
      <c r="AF18" s="7"/>
      <c r="AH18" s="7"/>
      <c r="AJ18" s="8" t="s">
        <v>93</v>
      </c>
      <c r="AK18" s="9"/>
      <c r="AL18" s="3" t="str">
        <f t="shared" si="0"/>
        <v>&lt;-- Vul hiernaast de juiste status en datum in.</v>
      </c>
      <c r="AM18" s="13" t="str">
        <f t="shared" si="1"/>
        <v/>
      </c>
    </row>
    <row r="19" spans="1:39" x14ac:dyDescent="0.25">
      <c r="A19">
        <v>900041927</v>
      </c>
      <c r="B19">
        <v>14</v>
      </c>
      <c r="C19" t="s">
        <v>34</v>
      </c>
      <c r="D19">
        <v>5654</v>
      </c>
      <c r="E19" t="s">
        <v>35</v>
      </c>
      <c r="F19" t="s">
        <v>36</v>
      </c>
      <c r="G19" s="1"/>
      <c r="H19">
        <v>1</v>
      </c>
      <c r="I19" t="s">
        <v>37</v>
      </c>
      <c r="J19" t="s">
        <v>38</v>
      </c>
      <c r="K19" t="s">
        <v>39</v>
      </c>
      <c r="L19" s="1">
        <v>45078</v>
      </c>
      <c r="M19">
        <v>1</v>
      </c>
      <c r="N19" t="s">
        <v>40</v>
      </c>
      <c r="O19" t="s">
        <v>41</v>
      </c>
      <c r="P19" t="s">
        <v>57</v>
      </c>
      <c r="Q19" t="s">
        <v>43</v>
      </c>
      <c r="R19" t="s">
        <v>44</v>
      </c>
      <c r="S19" t="s">
        <v>45</v>
      </c>
      <c r="T19" t="s">
        <v>46</v>
      </c>
      <c r="U19" t="s">
        <v>46</v>
      </c>
      <c r="V19" t="s">
        <v>47</v>
      </c>
      <c r="W19" s="6" t="s">
        <v>48</v>
      </c>
      <c r="X19" s="7"/>
      <c r="Z19" s="7"/>
      <c r="AA19" s="6">
        <v>0</v>
      </c>
      <c r="AB19" s="7">
        <v>0</v>
      </c>
      <c r="AC19" s="6">
        <v>1</v>
      </c>
      <c r="AD19" s="7">
        <v>0</v>
      </c>
      <c r="AE19" s="6">
        <v>0</v>
      </c>
      <c r="AF19" s="7"/>
      <c r="AH19" s="7"/>
      <c r="AJ19" s="8" t="s">
        <v>93</v>
      </c>
      <c r="AK19" s="9"/>
      <c r="AL19" s="3" t="str">
        <f t="shared" si="0"/>
        <v>&lt;-- Vul hiernaast de juiste status en datum in.</v>
      </c>
      <c r="AM19" s="13" t="str">
        <f t="shared" si="1"/>
        <v/>
      </c>
    </row>
    <row r="20" spans="1:39" x14ac:dyDescent="0.25">
      <c r="A20">
        <v>900041927</v>
      </c>
      <c r="B20">
        <v>14</v>
      </c>
      <c r="C20" t="s">
        <v>34</v>
      </c>
      <c r="D20">
        <v>790289</v>
      </c>
      <c r="E20" t="s">
        <v>49</v>
      </c>
      <c r="F20" t="s">
        <v>50</v>
      </c>
      <c r="G20" s="1"/>
      <c r="H20">
        <v>1</v>
      </c>
      <c r="I20" t="s">
        <v>37</v>
      </c>
      <c r="J20" t="s">
        <v>38</v>
      </c>
      <c r="K20" t="s">
        <v>51</v>
      </c>
      <c r="L20" s="1">
        <v>45078</v>
      </c>
      <c r="M20">
        <v>1</v>
      </c>
      <c r="N20" t="s">
        <v>40</v>
      </c>
      <c r="O20" t="s">
        <v>41</v>
      </c>
      <c r="P20" t="s">
        <v>57</v>
      </c>
      <c r="Q20" t="s">
        <v>43</v>
      </c>
      <c r="R20" t="s">
        <v>44</v>
      </c>
      <c r="S20" t="s">
        <v>45</v>
      </c>
      <c r="T20" t="s">
        <v>46</v>
      </c>
      <c r="U20" t="s">
        <v>46</v>
      </c>
      <c r="V20" t="s">
        <v>47</v>
      </c>
      <c r="W20" s="6" t="s">
        <v>48</v>
      </c>
      <c r="X20" s="7"/>
      <c r="Z20" s="7"/>
      <c r="AA20" s="6">
        <v>0</v>
      </c>
      <c r="AB20" s="7">
        <v>0</v>
      </c>
      <c r="AC20" s="6">
        <v>1</v>
      </c>
      <c r="AD20" s="7">
        <v>0</v>
      </c>
      <c r="AE20" s="6">
        <v>0</v>
      </c>
      <c r="AF20" s="7"/>
      <c r="AH20" s="7"/>
      <c r="AJ20" s="8" t="s">
        <v>93</v>
      </c>
      <c r="AK20" s="9"/>
      <c r="AL20" s="3" t="str">
        <f t="shared" si="0"/>
        <v>&lt;-- Vul hiernaast de juiste status en datum in.</v>
      </c>
      <c r="AM20" s="13" t="str">
        <f t="shared" si="1"/>
        <v/>
      </c>
    </row>
    <row r="21" spans="1:39" x14ac:dyDescent="0.25">
      <c r="A21">
        <v>900128071</v>
      </c>
      <c r="B21">
        <v>14</v>
      </c>
      <c r="C21" t="s">
        <v>34</v>
      </c>
      <c r="D21">
        <v>782070</v>
      </c>
      <c r="E21" t="s">
        <v>86</v>
      </c>
      <c r="F21" t="s">
        <v>36</v>
      </c>
      <c r="G21" s="1"/>
      <c r="H21">
        <v>1</v>
      </c>
      <c r="I21" t="s">
        <v>37</v>
      </c>
      <c r="J21" t="s">
        <v>38</v>
      </c>
      <c r="K21" t="s">
        <v>39</v>
      </c>
      <c r="L21" s="1">
        <v>45078</v>
      </c>
      <c r="M21">
        <v>1</v>
      </c>
      <c r="N21" t="s">
        <v>40</v>
      </c>
      <c r="O21" t="s">
        <v>41</v>
      </c>
      <c r="P21" t="s">
        <v>57</v>
      </c>
      <c r="Q21" t="s">
        <v>43</v>
      </c>
      <c r="R21" t="s">
        <v>44</v>
      </c>
      <c r="S21" t="s">
        <v>45</v>
      </c>
      <c r="T21" t="s">
        <v>46</v>
      </c>
      <c r="U21" t="s">
        <v>46</v>
      </c>
      <c r="V21" t="s">
        <v>47</v>
      </c>
      <c r="W21" s="6" t="s">
        <v>48</v>
      </c>
      <c r="X21" s="7"/>
      <c r="Z21" s="7"/>
      <c r="AA21" s="6">
        <v>0</v>
      </c>
      <c r="AB21" s="7">
        <v>0</v>
      </c>
      <c r="AC21" s="6">
        <v>1</v>
      </c>
      <c r="AD21" s="7">
        <v>0</v>
      </c>
      <c r="AE21" s="6">
        <v>0</v>
      </c>
      <c r="AF21" s="7"/>
      <c r="AH21" s="7"/>
      <c r="AJ21" s="8" t="s">
        <v>93</v>
      </c>
      <c r="AK21" s="9"/>
      <c r="AL21" s="3" t="str">
        <f t="shared" si="0"/>
        <v>&lt;-- Vul hiernaast de juiste status en datum in.</v>
      </c>
      <c r="AM21" s="13" t="str">
        <f t="shared" si="1"/>
        <v/>
      </c>
    </row>
    <row r="22" spans="1:39" x14ac:dyDescent="0.25">
      <c r="A22">
        <v>900091559</v>
      </c>
      <c r="B22">
        <v>14</v>
      </c>
      <c r="C22" t="s">
        <v>34</v>
      </c>
      <c r="D22">
        <v>192</v>
      </c>
      <c r="E22" t="s">
        <v>86</v>
      </c>
      <c r="F22" t="s">
        <v>36</v>
      </c>
      <c r="G22" s="1"/>
      <c r="H22">
        <v>1</v>
      </c>
      <c r="I22" t="s">
        <v>37</v>
      </c>
      <c r="J22" t="s">
        <v>38</v>
      </c>
      <c r="K22" t="s">
        <v>39</v>
      </c>
      <c r="L22" s="1">
        <v>45078</v>
      </c>
      <c r="M22">
        <v>1</v>
      </c>
      <c r="N22" t="s">
        <v>40</v>
      </c>
      <c r="O22" t="s">
        <v>41</v>
      </c>
      <c r="P22" t="s">
        <v>57</v>
      </c>
      <c r="Q22" t="s">
        <v>43</v>
      </c>
      <c r="R22" t="s">
        <v>44</v>
      </c>
      <c r="S22" t="s">
        <v>87</v>
      </c>
      <c r="T22" t="s">
        <v>46</v>
      </c>
      <c r="U22" t="s">
        <v>46</v>
      </c>
      <c r="V22" t="s">
        <v>47</v>
      </c>
      <c r="W22" s="6" t="s">
        <v>48</v>
      </c>
      <c r="X22" s="7"/>
      <c r="Z22" s="7"/>
      <c r="AA22" s="6">
        <v>0</v>
      </c>
      <c r="AB22" s="7">
        <v>0</v>
      </c>
      <c r="AC22" s="6">
        <v>1</v>
      </c>
      <c r="AD22" s="7">
        <v>0</v>
      </c>
      <c r="AE22" s="6">
        <v>0</v>
      </c>
      <c r="AF22" s="7"/>
      <c r="AH22" s="7"/>
      <c r="AJ22" s="8" t="s">
        <v>93</v>
      </c>
      <c r="AK22" s="9"/>
      <c r="AL22" s="3" t="str">
        <f t="shared" si="0"/>
        <v>&lt;-- Vul hiernaast de juiste status en datum in.</v>
      </c>
      <c r="AM22" s="13" t="str">
        <f t="shared" si="1"/>
        <v/>
      </c>
    </row>
    <row r="23" spans="1:39" x14ac:dyDescent="0.25">
      <c r="A23">
        <v>900041928</v>
      </c>
      <c r="B23">
        <v>14</v>
      </c>
      <c r="C23" t="s">
        <v>34</v>
      </c>
      <c r="D23">
        <v>5655</v>
      </c>
      <c r="E23" t="s">
        <v>35</v>
      </c>
      <c r="F23" t="s">
        <v>36</v>
      </c>
      <c r="G23" s="1"/>
      <c r="H23">
        <v>1</v>
      </c>
      <c r="I23" t="s">
        <v>37</v>
      </c>
      <c r="J23" t="s">
        <v>38</v>
      </c>
      <c r="K23" t="s">
        <v>39</v>
      </c>
      <c r="L23" s="1">
        <v>44699</v>
      </c>
      <c r="M23">
        <v>1</v>
      </c>
      <c r="N23" t="s">
        <v>40</v>
      </c>
      <c r="O23" t="s">
        <v>41</v>
      </c>
      <c r="P23" t="s">
        <v>58</v>
      </c>
      <c r="Q23" t="s">
        <v>43</v>
      </c>
      <c r="R23" t="s">
        <v>44</v>
      </c>
      <c r="S23" t="s">
        <v>45</v>
      </c>
      <c r="T23" t="s">
        <v>46</v>
      </c>
      <c r="U23" t="s">
        <v>46</v>
      </c>
      <c r="V23" t="s">
        <v>47</v>
      </c>
      <c r="W23" s="6" t="s">
        <v>48</v>
      </c>
      <c r="X23" s="7"/>
      <c r="Z23" s="7">
        <v>0</v>
      </c>
      <c r="AA23" s="6">
        <v>0</v>
      </c>
      <c r="AB23" s="7">
        <v>1</v>
      </c>
      <c r="AC23" s="6">
        <v>0</v>
      </c>
      <c r="AD23" s="7">
        <v>0</v>
      </c>
      <c r="AF23" s="7"/>
      <c r="AH23" s="7"/>
      <c r="AJ23" s="8" t="s">
        <v>93</v>
      </c>
      <c r="AK23" s="9"/>
      <c r="AL23" s="3" t="str">
        <f t="shared" si="0"/>
        <v>&lt;-- Vul hiernaast de juiste status en datum in.</v>
      </c>
      <c r="AM23" s="13" t="str">
        <f t="shared" si="1"/>
        <v/>
      </c>
    </row>
    <row r="24" spans="1:39" x14ac:dyDescent="0.25">
      <c r="A24">
        <v>900041928</v>
      </c>
      <c r="B24">
        <v>14</v>
      </c>
      <c r="C24" t="s">
        <v>34</v>
      </c>
      <c r="D24">
        <v>821875</v>
      </c>
      <c r="E24" t="s">
        <v>55</v>
      </c>
      <c r="F24" t="s">
        <v>56</v>
      </c>
      <c r="G24" s="1"/>
      <c r="H24">
        <v>4</v>
      </c>
      <c r="I24" t="s">
        <v>37</v>
      </c>
      <c r="J24" t="s">
        <v>38</v>
      </c>
      <c r="K24" t="s">
        <v>39</v>
      </c>
      <c r="L24" s="1">
        <v>43725</v>
      </c>
      <c r="M24">
        <v>1</v>
      </c>
      <c r="N24" t="s">
        <v>40</v>
      </c>
      <c r="O24" t="s">
        <v>41</v>
      </c>
      <c r="P24" t="s">
        <v>58</v>
      </c>
      <c r="Q24" t="s">
        <v>43</v>
      </c>
      <c r="R24" t="s">
        <v>44</v>
      </c>
      <c r="S24" t="s">
        <v>45</v>
      </c>
      <c r="T24" t="s">
        <v>46</v>
      </c>
      <c r="U24" t="s">
        <v>46</v>
      </c>
      <c r="V24" t="s">
        <v>47</v>
      </c>
      <c r="W24" s="6" t="s">
        <v>48</v>
      </c>
      <c r="X24" s="7"/>
      <c r="Z24" s="7"/>
      <c r="AB24" s="7"/>
      <c r="AD24" s="7">
        <v>0</v>
      </c>
      <c r="AE24" s="6">
        <v>0</v>
      </c>
      <c r="AF24" s="7">
        <v>1</v>
      </c>
      <c r="AG24" s="6">
        <v>0</v>
      </c>
      <c r="AH24" s="7">
        <v>0</v>
      </c>
      <c r="AJ24" s="8" t="s">
        <v>93</v>
      </c>
      <c r="AK24" s="9"/>
      <c r="AL24" s="3" t="str">
        <f t="shared" si="0"/>
        <v>&lt;-- Vul hiernaast de juiste status en datum in.</v>
      </c>
      <c r="AM24" s="13" t="str">
        <f t="shared" si="1"/>
        <v/>
      </c>
    </row>
    <row r="25" spans="1:39" x14ac:dyDescent="0.25">
      <c r="A25">
        <v>900041928</v>
      </c>
      <c r="B25">
        <v>14</v>
      </c>
      <c r="C25" t="s">
        <v>34</v>
      </c>
      <c r="D25">
        <v>790290</v>
      </c>
      <c r="E25" t="s">
        <v>49</v>
      </c>
      <c r="F25" t="s">
        <v>50</v>
      </c>
      <c r="G25" s="1"/>
      <c r="H25">
        <v>1</v>
      </c>
      <c r="I25" t="s">
        <v>37</v>
      </c>
      <c r="J25" t="s">
        <v>38</v>
      </c>
      <c r="K25" t="s">
        <v>51</v>
      </c>
      <c r="L25" s="1">
        <v>44699</v>
      </c>
      <c r="M25">
        <v>1</v>
      </c>
      <c r="N25" t="s">
        <v>40</v>
      </c>
      <c r="O25" t="s">
        <v>41</v>
      </c>
      <c r="P25" t="s">
        <v>58</v>
      </c>
      <c r="Q25" t="s">
        <v>43</v>
      </c>
      <c r="R25" t="s">
        <v>44</v>
      </c>
      <c r="S25" t="s">
        <v>45</v>
      </c>
      <c r="T25" t="s">
        <v>46</v>
      </c>
      <c r="U25" t="s">
        <v>46</v>
      </c>
      <c r="V25" t="s">
        <v>47</v>
      </c>
      <c r="W25" s="6" t="s">
        <v>48</v>
      </c>
      <c r="X25" s="7"/>
      <c r="Z25" s="7">
        <v>0</v>
      </c>
      <c r="AA25" s="6">
        <v>0</v>
      </c>
      <c r="AB25" s="7">
        <v>1</v>
      </c>
      <c r="AC25" s="6">
        <v>0</v>
      </c>
      <c r="AD25" s="7">
        <v>0</v>
      </c>
      <c r="AF25" s="7"/>
      <c r="AH25" s="7"/>
      <c r="AJ25" s="8" t="s">
        <v>93</v>
      </c>
      <c r="AK25" s="9"/>
      <c r="AL25" s="3" t="str">
        <f t="shared" si="0"/>
        <v>&lt;-- Vul hiernaast de juiste status en datum in.</v>
      </c>
      <c r="AM25" s="13" t="str">
        <f t="shared" si="1"/>
        <v/>
      </c>
    </row>
    <row r="26" spans="1:39" x14ac:dyDescent="0.25">
      <c r="A26">
        <v>900128072</v>
      </c>
      <c r="B26">
        <v>14</v>
      </c>
      <c r="C26" t="s">
        <v>34</v>
      </c>
      <c r="D26">
        <v>782071</v>
      </c>
      <c r="E26" t="s">
        <v>86</v>
      </c>
      <c r="F26" t="s">
        <v>36</v>
      </c>
      <c r="G26" s="1"/>
      <c r="H26">
        <v>1</v>
      </c>
      <c r="I26" t="s">
        <v>37</v>
      </c>
      <c r="J26" t="s">
        <v>38</v>
      </c>
      <c r="K26" t="s">
        <v>39</v>
      </c>
      <c r="L26" s="1">
        <v>44699</v>
      </c>
      <c r="M26">
        <v>1</v>
      </c>
      <c r="N26" t="s">
        <v>40</v>
      </c>
      <c r="O26" t="s">
        <v>41</v>
      </c>
      <c r="P26" t="s">
        <v>58</v>
      </c>
      <c r="Q26" t="s">
        <v>43</v>
      </c>
      <c r="R26" t="s">
        <v>44</v>
      </c>
      <c r="S26" t="s">
        <v>45</v>
      </c>
      <c r="T26" t="s">
        <v>46</v>
      </c>
      <c r="U26" t="s">
        <v>46</v>
      </c>
      <c r="V26" t="s">
        <v>47</v>
      </c>
      <c r="W26" s="6" t="s">
        <v>48</v>
      </c>
      <c r="X26" s="7"/>
      <c r="Z26" s="7">
        <v>0</v>
      </c>
      <c r="AA26" s="6">
        <v>0</v>
      </c>
      <c r="AB26" s="7">
        <v>1</v>
      </c>
      <c r="AC26" s="6">
        <v>0</v>
      </c>
      <c r="AD26" s="7">
        <v>0</v>
      </c>
      <c r="AF26" s="7"/>
      <c r="AH26" s="7"/>
      <c r="AJ26" s="8" t="s">
        <v>93</v>
      </c>
      <c r="AK26" s="9"/>
      <c r="AL26" s="3" t="str">
        <f t="shared" si="0"/>
        <v>&lt;-- Vul hiernaast de juiste status en datum in.</v>
      </c>
      <c r="AM26" s="13" t="str">
        <f t="shared" si="1"/>
        <v/>
      </c>
    </row>
    <row r="27" spans="1:39" x14ac:dyDescent="0.25">
      <c r="A27">
        <v>900091560</v>
      </c>
      <c r="B27">
        <v>14</v>
      </c>
      <c r="C27" t="s">
        <v>34</v>
      </c>
      <c r="D27">
        <v>193</v>
      </c>
      <c r="E27" t="s">
        <v>86</v>
      </c>
      <c r="F27" t="s">
        <v>36</v>
      </c>
      <c r="G27" s="1"/>
      <c r="H27">
        <v>1</v>
      </c>
      <c r="I27" t="s">
        <v>37</v>
      </c>
      <c r="J27" t="s">
        <v>38</v>
      </c>
      <c r="K27" t="s">
        <v>39</v>
      </c>
      <c r="L27" s="1">
        <v>44699</v>
      </c>
      <c r="M27">
        <v>1</v>
      </c>
      <c r="N27" t="s">
        <v>40</v>
      </c>
      <c r="O27" t="s">
        <v>41</v>
      </c>
      <c r="P27" t="s">
        <v>58</v>
      </c>
      <c r="Q27" t="s">
        <v>43</v>
      </c>
      <c r="R27" t="s">
        <v>44</v>
      </c>
      <c r="S27" t="s">
        <v>87</v>
      </c>
      <c r="T27" t="s">
        <v>46</v>
      </c>
      <c r="U27" t="s">
        <v>46</v>
      </c>
      <c r="V27" t="s">
        <v>47</v>
      </c>
      <c r="W27" s="6" t="s">
        <v>48</v>
      </c>
      <c r="X27" s="7"/>
      <c r="Z27" s="7">
        <v>0</v>
      </c>
      <c r="AA27" s="6">
        <v>0</v>
      </c>
      <c r="AB27" s="7">
        <v>1</v>
      </c>
      <c r="AC27" s="6">
        <v>0</v>
      </c>
      <c r="AD27" s="7">
        <v>0</v>
      </c>
      <c r="AF27" s="7"/>
      <c r="AH27" s="7"/>
      <c r="AJ27" s="8" t="s">
        <v>93</v>
      </c>
      <c r="AK27" s="9"/>
      <c r="AL27" s="3" t="str">
        <f t="shared" si="0"/>
        <v>&lt;-- Vul hiernaast de juiste status en datum in.</v>
      </c>
      <c r="AM27" s="13" t="str">
        <f t="shared" si="1"/>
        <v/>
      </c>
    </row>
    <row r="28" spans="1:39" x14ac:dyDescent="0.25">
      <c r="A28">
        <v>900041929</v>
      </c>
      <c r="B28">
        <v>14</v>
      </c>
      <c r="C28" t="s">
        <v>34</v>
      </c>
      <c r="D28">
        <v>5656</v>
      </c>
      <c r="E28" t="s">
        <v>35</v>
      </c>
      <c r="F28" t="s">
        <v>36</v>
      </c>
      <c r="G28" s="1"/>
      <c r="H28">
        <v>1</v>
      </c>
      <c r="I28" t="s">
        <v>37</v>
      </c>
      <c r="J28" t="s">
        <v>38</v>
      </c>
      <c r="K28" t="s">
        <v>39</v>
      </c>
      <c r="L28" s="1">
        <v>45078</v>
      </c>
      <c r="M28">
        <v>1</v>
      </c>
      <c r="N28" t="s">
        <v>40</v>
      </c>
      <c r="O28" t="s">
        <v>41</v>
      </c>
      <c r="P28" t="s">
        <v>59</v>
      </c>
      <c r="Q28" t="s">
        <v>43</v>
      </c>
      <c r="R28" t="s">
        <v>44</v>
      </c>
      <c r="S28" t="s">
        <v>45</v>
      </c>
      <c r="T28" t="s">
        <v>46</v>
      </c>
      <c r="U28" t="s">
        <v>46</v>
      </c>
      <c r="V28" t="s">
        <v>47</v>
      </c>
      <c r="W28" s="6" t="s">
        <v>48</v>
      </c>
      <c r="X28" s="7"/>
      <c r="Z28" s="7"/>
      <c r="AA28" s="6">
        <v>0</v>
      </c>
      <c r="AB28" s="7">
        <v>0</v>
      </c>
      <c r="AC28" s="6">
        <v>1</v>
      </c>
      <c r="AD28" s="7">
        <v>0</v>
      </c>
      <c r="AE28" s="6">
        <v>0</v>
      </c>
      <c r="AF28" s="7"/>
      <c r="AH28" s="7"/>
      <c r="AJ28" s="8" t="s">
        <v>93</v>
      </c>
      <c r="AK28" s="9"/>
      <c r="AL28" s="3" t="str">
        <f t="shared" si="0"/>
        <v>&lt;-- Vul hiernaast de juiste status en datum in.</v>
      </c>
      <c r="AM28" s="13" t="str">
        <f t="shared" si="1"/>
        <v/>
      </c>
    </row>
    <row r="29" spans="1:39" x14ac:dyDescent="0.25">
      <c r="A29">
        <v>900041929</v>
      </c>
      <c r="B29">
        <v>14</v>
      </c>
      <c r="C29" t="s">
        <v>34</v>
      </c>
      <c r="D29">
        <v>790291</v>
      </c>
      <c r="E29" t="s">
        <v>49</v>
      </c>
      <c r="F29" t="s">
        <v>50</v>
      </c>
      <c r="G29" s="1"/>
      <c r="H29">
        <v>1</v>
      </c>
      <c r="I29" t="s">
        <v>37</v>
      </c>
      <c r="J29" t="s">
        <v>38</v>
      </c>
      <c r="K29" t="s">
        <v>51</v>
      </c>
      <c r="L29" s="1">
        <v>45078</v>
      </c>
      <c r="M29">
        <v>1</v>
      </c>
      <c r="N29" t="s">
        <v>40</v>
      </c>
      <c r="O29" t="s">
        <v>41</v>
      </c>
      <c r="P29" t="s">
        <v>59</v>
      </c>
      <c r="Q29" t="s">
        <v>43</v>
      </c>
      <c r="R29" t="s">
        <v>44</v>
      </c>
      <c r="S29" t="s">
        <v>45</v>
      </c>
      <c r="T29" t="s">
        <v>46</v>
      </c>
      <c r="U29" t="s">
        <v>46</v>
      </c>
      <c r="V29" t="s">
        <v>47</v>
      </c>
      <c r="W29" s="6" t="s">
        <v>48</v>
      </c>
      <c r="X29" s="7"/>
      <c r="Z29" s="7"/>
      <c r="AA29" s="6">
        <v>0</v>
      </c>
      <c r="AB29" s="7">
        <v>0</v>
      </c>
      <c r="AC29" s="6">
        <v>1</v>
      </c>
      <c r="AD29" s="7">
        <v>0</v>
      </c>
      <c r="AE29" s="6">
        <v>0</v>
      </c>
      <c r="AF29" s="7"/>
      <c r="AH29" s="7"/>
      <c r="AJ29" s="8" t="s">
        <v>93</v>
      </c>
      <c r="AK29" s="9"/>
      <c r="AL29" s="3" t="str">
        <f t="shared" si="0"/>
        <v>&lt;-- Vul hiernaast de juiste status en datum in.</v>
      </c>
      <c r="AM29" s="13" t="str">
        <f t="shared" si="1"/>
        <v/>
      </c>
    </row>
    <row r="30" spans="1:39" x14ac:dyDescent="0.25">
      <c r="A30">
        <v>900128073</v>
      </c>
      <c r="B30">
        <v>14</v>
      </c>
      <c r="C30" t="s">
        <v>34</v>
      </c>
      <c r="D30">
        <v>782072</v>
      </c>
      <c r="E30" t="s">
        <v>86</v>
      </c>
      <c r="F30" t="s">
        <v>36</v>
      </c>
      <c r="G30" s="1"/>
      <c r="H30">
        <v>1</v>
      </c>
      <c r="I30" t="s">
        <v>37</v>
      </c>
      <c r="J30" t="s">
        <v>38</v>
      </c>
      <c r="K30" t="s">
        <v>39</v>
      </c>
      <c r="L30" s="1">
        <v>45078</v>
      </c>
      <c r="M30">
        <v>1</v>
      </c>
      <c r="N30" t="s">
        <v>40</v>
      </c>
      <c r="O30" t="s">
        <v>41</v>
      </c>
      <c r="P30" t="s">
        <v>59</v>
      </c>
      <c r="Q30" t="s">
        <v>43</v>
      </c>
      <c r="R30" t="s">
        <v>44</v>
      </c>
      <c r="S30" t="s">
        <v>45</v>
      </c>
      <c r="T30" t="s">
        <v>46</v>
      </c>
      <c r="U30" t="s">
        <v>46</v>
      </c>
      <c r="V30" t="s">
        <v>47</v>
      </c>
      <c r="W30" s="6" t="s">
        <v>48</v>
      </c>
      <c r="X30" s="7"/>
      <c r="Z30" s="7"/>
      <c r="AA30" s="6">
        <v>0</v>
      </c>
      <c r="AB30" s="7">
        <v>0</v>
      </c>
      <c r="AC30" s="6">
        <v>1</v>
      </c>
      <c r="AD30" s="7">
        <v>0</v>
      </c>
      <c r="AE30" s="6">
        <v>0</v>
      </c>
      <c r="AF30" s="7"/>
      <c r="AH30" s="7"/>
      <c r="AJ30" s="8" t="s">
        <v>93</v>
      </c>
      <c r="AK30" s="9"/>
      <c r="AL30" s="3" t="str">
        <f t="shared" si="0"/>
        <v>&lt;-- Vul hiernaast de juiste status en datum in.</v>
      </c>
      <c r="AM30" s="13" t="str">
        <f t="shared" si="1"/>
        <v/>
      </c>
    </row>
    <row r="31" spans="1:39" x14ac:dyDescent="0.25">
      <c r="A31">
        <v>900091561</v>
      </c>
      <c r="B31">
        <v>14</v>
      </c>
      <c r="C31" t="s">
        <v>34</v>
      </c>
      <c r="D31">
        <v>194</v>
      </c>
      <c r="E31" t="s">
        <v>86</v>
      </c>
      <c r="F31" t="s">
        <v>36</v>
      </c>
      <c r="G31" s="1"/>
      <c r="H31">
        <v>1</v>
      </c>
      <c r="I31" t="s">
        <v>37</v>
      </c>
      <c r="J31" t="s">
        <v>38</v>
      </c>
      <c r="K31" t="s">
        <v>39</v>
      </c>
      <c r="L31" s="1">
        <v>45078</v>
      </c>
      <c r="M31">
        <v>1</v>
      </c>
      <c r="N31" t="s">
        <v>40</v>
      </c>
      <c r="O31" t="s">
        <v>41</v>
      </c>
      <c r="P31" t="s">
        <v>59</v>
      </c>
      <c r="Q31" t="s">
        <v>43</v>
      </c>
      <c r="R31" t="s">
        <v>44</v>
      </c>
      <c r="S31" t="s">
        <v>87</v>
      </c>
      <c r="T31" t="s">
        <v>46</v>
      </c>
      <c r="U31" t="s">
        <v>46</v>
      </c>
      <c r="V31" t="s">
        <v>47</v>
      </c>
      <c r="W31" s="6" t="s">
        <v>48</v>
      </c>
      <c r="X31" s="7"/>
      <c r="Z31" s="7"/>
      <c r="AA31" s="6">
        <v>0</v>
      </c>
      <c r="AB31" s="7">
        <v>0</v>
      </c>
      <c r="AC31" s="6">
        <v>1</v>
      </c>
      <c r="AD31" s="7">
        <v>0</v>
      </c>
      <c r="AE31" s="6">
        <v>0</v>
      </c>
      <c r="AF31" s="7"/>
      <c r="AH31" s="7"/>
      <c r="AJ31" s="8" t="s">
        <v>93</v>
      </c>
      <c r="AK31" s="9"/>
      <c r="AL31" s="3" t="str">
        <f t="shared" si="0"/>
        <v>&lt;-- Vul hiernaast de juiste status en datum in.</v>
      </c>
      <c r="AM31" s="13" t="str">
        <f t="shared" si="1"/>
        <v/>
      </c>
    </row>
    <row r="32" spans="1:39" x14ac:dyDescent="0.25">
      <c r="A32">
        <v>900041930</v>
      </c>
      <c r="B32">
        <v>14</v>
      </c>
      <c r="C32" t="s">
        <v>34</v>
      </c>
      <c r="D32">
        <v>5657</v>
      </c>
      <c r="E32" t="s">
        <v>35</v>
      </c>
      <c r="F32" t="s">
        <v>36</v>
      </c>
      <c r="G32" s="1"/>
      <c r="H32">
        <v>1</v>
      </c>
      <c r="I32" t="s">
        <v>37</v>
      </c>
      <c r="J32" t="s">
        <v>38</v>
      </c>
      <c r="K32" t="s">
        <v>39</v>
      </c>
      <c r="L32" s="1">
        <v>45079</v>
      </c>
      <c r="M32">
        <v>1</v>
      </c>
      <c r="N32" t="s">
        <v>40</v>
      </c>
      <c r="O32" t="s">
        <v>41</v>
      </c>
      <c r="P32" t="s">
        <v>60</v>
      </c>
      <c r="Q32" t="s">
        <v>43</v>
      </c>
      <c r="R32" t="s">
        <v>44</v>
      </c>
      <c r="S32" t="s">
        <v>45</v>
      </c>
      <c r="T32" t="s">
        <v>46</v>
      </c>
      <c r="U32" t="s">
        <v>46</v>
      </c>
      <c r="V32" t="s">
        <v>47</v>
      </c>
      <c r="W32" s="6" t="s">
        <v>48</v>
      </c>
      <c r="X32" s="7"/>
      <c r="Z32" s="7"/>
      <c r="AA32" s="6">
        <v>0</v>
      </c>
      <c r="AB32" s="7">
        <v>0</v>
      </c>
      <c r="AC32" s="6">
        <v>1</v>
      </c>
      <c r="AD32" s="7">
        <v>0</v>
      </c>
      <c r="AE32" s="6">
        <v>0</v>
      </c>
      <c r="AF32" s="7"/>
      <c r="AH32" s="7"/>
      <c r="AJ32" s="8" t="s">
        <v>93</v>
      </c>
      <c r="AK32" s="9"/>
      <c r="AL32" s="3" t="str">
        <f t="shared" si="0"/>
        <v>&lt;-- Vul hiernaast de juiste status en datum in.</v>
      </c>
      <c r="AM32" s="13" t="str">
        <f t="shared" si="1"/>
        <v/>
      </c>
    </row>
    <row r="33" spans="1:39" x14ac:dyDescent="0.25">
      <c r="A33">
        <v>900041930</v>
      </c>
      <c r="B33">
        <v>14</v>
      </c>
      <c r="C33" t="s">
        <v>34</v>
      </c>
      <c r="D33">
        <v>790292</v>
      </c>
      <c r="E33" t="s">
        <v>49</v>
      </c>
      <c r="F33" t="s">
        <v>50</v>
      </c>
      <c r="G33" s="1"/>
      <c r="H33">
        <v>1</v>
      </c>
      <c r="I33" t="s">
        <v>37</v>
      </c>
      <c r="J33" t="s">
        <v>38</v>
      </c>
      <c r="K33" t="s">
        <v>51</v>
      </c>
      <c r="L33" s="1">
        <v>45079</v>
      </c>
      <c r="M33">
        <v>1</v>
      </c>
      <c r="N33" t="s">
        <v>40</v>
      </c>
      <c r="O33" t="s">
        <v>41</v>
      </c>
      <c r="P33" t="s">
        <v>60</v>
      </c>
      <c r="Q33" t="s">
        <v>43</v>
      </c>
      <c r="R33" t="s">
        <v>44</v>
      </c>
      <c r="S33" t="s">
        <v>45</v>
      </c>
      <c r="T33" t="s">
        <v>46</v>
      </c>
      <c r="U33" t="s">
        <v>46</v>
      </c>
      <c r="V33" t="s">
        <v>47</v>
      </c>
      <c r="W33" s="6" t="s">
        <v>48</v>
      </c>
      <c r="X33" s="7"/>
      <c r="Z33" s="7"/>
      <c r="AA33" s="6">
        <v>0</v>
      </c>
      <c r="AB33" s="7">
        <v>0</v>
      </c>
      <c r="AC33" s="6">
        <v>1</v>
      </c>
      <c r="AD33" s="7">
        <v>0</v>
      </c>
      <c r="AE33" s="6">
        <v>0</v>
      </c>
      <c r="AF33" s="7"/>
      <c r="AH33" s="7"/>
      <c r="AJ33" s="8" t="s">
        <v>93</v>
      </c>
      <c r="AK33" s="9"/>
      <c r="AL33" s="3" t="str">
        <f t="shared" si="0"/>
        <v>&lt;-- Vul hiernaast de juiste status en datum in.</v>
      </c>
      <c r="AM33" s="13" t="str">
        <f t="shared" si="1"/>
        <v/>
      </c>
    </row>
    <row r="34" spans="1:39" x14ac:dyDescent="0.25">
      <c r="A34">
        <v>900128074</v>
      </c>
      <c r="B34">
        <v>14</v>
      </c>
      <c r="C34" t="s">
        <v>34</v>
      </c>
      <c r="D34">
        <v>782073</v>
      </c>
      <c r="E34" t="s">
        <v>86</v>
      </c>
      <c r="F34" t="s">
        <v>36</v>
      </c>
      <c r="G34" s="1"/>
      <c r="H34">
        <v>1</v>
      </c>
      <c r="I34" t="s">
        <v>37</v>
      </c>
      <c r="J34" t="s">
        <v>38</v>
      </c>
      <c r="K34" t="s">
        <v>39</v>
      </c>
      <c r="L34" s="1">
        <v>45079</v>
      </c>
      <c r="M34">
        <v>1</v>
      </c>
      <c r="N34" t="s">
        <v>40</v>
      </c>
      <c r="O34" t="s">
        <v>41</v>
      </c>
      <c r="P34" t="s">
        <v>60</v>
      </c>
      <c r="Q34" t="s">
        <v>43</v>
      </c>
      <c r="R34" t="s">
        <v>44</v>
      </c>
      <c r="S34" t="s">
        <v>45</v>
      </c>
      <c r="T34" t="s">
        <v>46</v>
      </c>
      <c r="U34" t="s">
        <v>46</v>
      </c>
      <c r="V34" t="s">
        <v>47</v>
      </c>
      <c r="W34" s="6" t="s">
        <v>48</v>
      </c>
      <c r="X34" s="7"/>
      <c r="Z34" s="7"/>
      <c r="AA34" s="6">
        <v>0</v>
      </c>
      <c r="AB34" s="7">
        <v>0</v>
      </c>
      <c r="AC34" s="6">
        <v>1</v>
      </c>
      <c r="AD34" s="7">
        <v>0</v>
      </c>
      <c r="AE34" s="6">
        <v>0</v>
      </c>
      <c r="AF34" s="7"/>
      <c r="AH34" s="7"/>
      <c r="AJ34" s="8" t="s">
        <v>93</v>
      </c>
      <c r="AK34" s="9"/>
      <c r="AL34" s="3" t="str">
        <f t="shared" ref="AL34:AL65" si="2">IF(AND(AJ34="Goedgekeurd",AK34&lt;&gt;""),N34&amp;"_"&amp;P34&amp;"_"&amp;A34&amp;"_"&amp;D34&amp;"_"&amp;TEXT(AK34,"dd-mm-")&amp;YEAR(AK34)&amp;"_"&amp;H34&amp;UPPER(MID(I34,1,1)),
IF(AND(AK34="",AJ34&lt;&gt;"In opdracht",AJ34&lt;&gt;""),"Datum invullen",
IF(AND(AK34&lt;&gt;"",AJ34&lt;&gt;"In opdracht",AJ34&lt;&gt;"Goedgekeurd",AJ34&lt;&gt;""),
UPPER(AJ34)&amp;"_"&amp;N34&amp;"_"&amp;P34&amp;"_"&amp;A34&amp;"_"&amp;D34&amp;"_"&amp;TEXT(AK34,"dd-mm-")&amp;YEAR(AK34)&amp;"_"&amp;H34&amp;UPPER(MID(I34,1,1)),
IF(AND(AJ34=""),
"Kolom Status mag niet leeg zijn",
"&lt;-- Vul hiernaast de juiste status en datum in."))))</f>
        <v>&lt;-- Vul hiernaast de juiste status en datum in.</v>
      </c>
      <c r="AM34" s="13" t="str">
        <f t="shared" ref="AM34:AM65" si="3" xml:space="preserve"> IF(AND( AJ34&lt;&gt;"In opdracht", AJ34&lt;&gt;"Goedgekeurd",AJ34&lt;&gt;""),
"Vermelden op mancolijst!","")</f>
        <v/>
      </c>
    </row>
    <row r="35" spans="1:39" x14ac:dyDescent="0.25">
      <c r="A35">
        <v>900091562</v>
      </c>
      <c r="B35">
        <v>14</v>
      </c>
      <c r="C35" t="s">
        <v>34</v>
      </c>
      <c r="D35">
        <v>195</v>
      </c>
      <c r="E35" t="s">
        <v>86</v>
      </c>
      <c r="F35" t="s">
        <v>36</v>
      </c>
      <c r="G35" s="1"/>
      <c r="H35">
        <v>1</v>
      </c>
      <c r="I35" t="s">
        <v>37</v>
      </c>
      <c r="J35" t="s">
        <v>38</v>
      </c>
      <c r="K35" t="s">
        <v>39</v>
      </c>
      <c r="L35" s="1">
        <v>45079</v>
      </c>
      <c r="M35">
        <v>1</v>
      </c>
      <c r="N35" t="s">
        <v>40</v>
      </c>
      <c r="O35" t="s">
        <v>41</v>
      </c>
      <c r="P35" t="s">
        <v>60</v>
      </c>
      <c r="Q35" t="s">
        <v>43</v>
      </c>
      <c r="R35" t="s">
        <v>44</v>
      </c>
      <c r="S35" t="s">
        <v>87</v>
      </c>
      <c r="T35" t="s">
        <v>46</v>
      </c>
      <c r="U35" t="s">
        <v>46</v>
      </c>
      <c r="V35" t="s">
        <v>47</v>
      </c>
      <c r="W35" s="6" t="s">
        <v>48</v>
      </c>
      <c r="X35" s="7"/>
      <c r="Z35" s="7"/>
      <c r="AA35" s="6">
        <v>0</v>
      </c>
      <c r="AB35" s="7">
        <v>0</v>
      </c>
      <c r="AC35" s="6">
        <v>1</v>
      </c>
      <c r="AD35" s="7">
        <v>0</v>
      </c>
      <c r="AE35" s="6">
        <v>0</v>
      </c>
      <c r="AF35" s="7"/>
      <c r="AH35" s="7"/>
      <c r="AJ35" s="8" t="s">
        <v>93</v>
      </c>
      <c r="AK35" s="9"/>
      <c r="AL35" s="3" t="str">
        <f t="shared" si="2"/>
        <v>&lt;-- Vul hiernaast de juiste status en datum in.</v>
      </c>
      <c r="AM35" s="13" t="str">
        <f t="shared" si="3"/>
        <v/>
      </c>
    </row>
    <row r="36" spans="1:39" x14ac:dyDescent="0.25">
      <c r="A36">
        <v>900041931</v>
      </c>
      <c r="B36">
        <v>14</v>
      </c>
      <c r="C36" t="s">
        <v>34</v>
      </c>
      <c r="D36">
        <v>5658</v>
      </c>
      <c r="E36" t="s">
        <v>35</v>
      </c>
      <c r="F36" t="s">
        <v>36</v>
      </c>
      <c r="G36" s="1"/>
      <c r="H36">
        <v>1</v>
      </c>
      <c r="I36" t="s">
        <v>37</v>
      </c>
      <c r="J36" t="s">
        <v>38</v>
      </c>
      <c r="K36" t="s">
        <v>39</v>
      </c>
      <c r="L36" s="1">
        <v>45082</v>
      </c>
      <c r="M36">
        <v>1</v>
      </c>
      <c r="N36" t="s">
        <v>40</v>
      </c>
      <c r="O36" t="s">
        <v>41</v>
      </c>
      <c r="P36" t="s">
        <v>61</v>
      </c>
      <c r="Q36" t="s">
        <v>43</v>
      </c>
      <c r="R36" t="s">
        <v>44</v>
      </c>
      <c r="S36" t="s">
        <v>45</v>
      </c>
      <c r="T36" t="s">
        <v>46</v>
      </c>
      <c r="U36" t="s">
        <v>46</v>
      </c>
      <c r="V36" t="s">
        <v>47</v>
      </c>
      <c r="W36" s="6" t="s">
        <v>48</v>
      </c>
      <c r="X36" s="7"/>
      <c r="Z36" s="7"/>
      <c r="AA36" s="6">
        <v>0</v>
      </c>
      <c r="AB36" s="7">
        <v>0</v>
      </c>
      <c r="AC36" s="6">
        <v>1</v>
      </c>
      <c r="AD36" s="7">
        <v>0</v>
      </c>
      <c r="AE36" s="6">
        <v>0</v>
      </c>
      <c r="AF36" s="7"/>
      <c r="AH36" s="7"/>
      <c r="AJ36" s="8" t="s">
        <v>93</v>
      </c>
      <c r="AK36" s="9"/>
      <c r="AL36" s="3" t="str">
        <f t="shared" si="2"/>
        <v>&lt;-- Vul hiernaast de juiste status en datum in.</v>
      </c>
      <c r="AM36" s="13" t="str">
        <f t="shared" si="3"/>
        <v/>
      </c>
    </row>
    <row r="37" spans="1:39" x14ac:dyDescent="0.25">
      <c r="A37">
        <v>900041931</v>
      </c>
      <c r="B37">
        <v>14</v>
      </c>
      <c r="C37" t="s">
        <v>34</v>
      </c>
      <c r="D37">
        <v>790293</v>
      </c>
      <c r="E37" t="s">
        <v>49</v>
      </c>
      <c r="F37" t="s">
        <v>50</v>
      </c>
      <c r="G37" s="1"/>
      <c r="H37">
        <v>1</v>
      </c>
      <c r="I37" t="s">
        <v>37</v>
      </c>
      <c r="J37" t="s">
        <v>38</v>
      </c>
      <c r="K37" t="s">
        <v>51</v>
      </c>
      <c r="L37" s="1">
        <v>45082</v>
      </c>
      <c r="M37">
        <v>1</v>
      </c>
      <c r="N37" t="s">
        <v>40</v>
      </c>
      <c r="O37" t="s">
        <v>41</v>
      </c>
      <c r="P37" t="s">
        <v>61</v>
      </c>
      <c r="Q37" t="s">
        <v>43</v>
      </c>
      <c r="R37" t="s">
        <v>44</v>
      </c>
      <c r="S37" t="s">
        <v>45</v>
      </c>
      <c r="T37" t="s">
        <v>46</v>
      </c>
      <c r="U37" t="s">
        <v>46</v>
      </c>
      <c r="V37" t="s">
        <v>47</v>
      </c>
      <c r="W37" s="6" t="s">
        <v>48</v>
      </c>
      <c r="X37" s="7"/>
      <c r="Z37" s="7"/>
      <c r="AA37" s="6">
        <v>0</v>
      </c>
      <c r="AB37" s="7">
        <v>0</v>
      </c>
      <c r="AC37" s="6">
        <v>1</v>
      </c>
      <c r="AD37" s="7">
        <v>0</v>
      </c>
      <c r="AE37" s="6">
        <v>0</v>
      </c>
      <c r="AF37" s="7"/>
      <c r="AH37" s="7"/>
      <c r="AJ37" s="8" t="s">
        <v>93</v>
      </c>
      <c r="AK37" s="9"/>
      <c r="AL37" s="3" t="str">
        <f t="shared" si="2"/>
        <v>&lt;-- Vul hiernaast de juiste status en datum in.</v>
      </c>
      <c r="AM37" s="13" t="str">
        <f t="shared" si="3"/>
        <v/>
      </c>
    </row>
    <row r="38" spans="1:39" x14ac:dyDescent="0.25">
      <c r="A38">
        <v>900128075</v>
      </c>
      <c r="B38">
        <v>14</v>
      </c>
      <c r="C38" t="s">
        <v>34</v>
      </c>
      <c r="D38">
        <v>782074</v>
      </c>
      <c r="E38" t="s">
        <v>86</v>
      </c>
      <c r="F38" t="s">
        <v>36</v>
      </c>
      <c r="G38" s="1"/>
      <c r="H38">
        <v>1</v>
      </c>
      <c r="I38" t="s">
        <v>37</v>
      </c>
      <c r="J38" t="s">
        <v>38</v>
      </c>
      <c r="K38" t="s">
        <v>39</v>
      </c>
      <c r="L38" s="1">
        <v>45082</v>
      </c>
      <c r="M38">
        <v>1</v>
      </c>
      <c r="N38" t="s">
        <v>40</v>
      </c>
      <c r="O38" t="s">
        <v>41</v>
      </c>
      <c r="P38" t="s">
        <v>61</v>
      </c>
      <c r="Q38" t="s">
        <v>43</v>
      </c>
      <c r="R38" t="s">
        <v>44</v>
      </c>
      <c r="S38" t="s">
        <v>45</v>
      </c>
      <c r="T38" t="s">
        <v>46</v>
      </c>
      <c r="U38" t="s">
        <v>46</v>
      </c>
      <c r="V38" t="s">
        <v>47</v>
      </c>
      <c r="W38" s="6" t="s">
        <v>48</v>
      </c>
      <c r="X38" s="7"/>
      <c r="Z38" s="7"/>
      <c r="AA38" s="6">
        <v>0</v>
      </c>
      <c r="AB38" s="7">
        <v>0</v>
      </c>
      <c r="AC38" s="6">
        <v>1</v>
      </c>
      <c r="AD38" s="7">
        <v>0</v>
      </c>
      <c r="AE38" s="6">
        <v>0</v>
      </c>
      <c r="AF38" s="7"/>
      <c r="AH38" s="7"/>
      <c r="AJ38" s="8" t="s">
        <v>93</v>
      </c>
      <c r="AK38" s="9"/>
      <c r="AL38" s="3" t="str">
        <f t="shared" si="2"/>
        <v>&lt;-- Vul hiernaast de juiste status en datum in.</v>
      </c>
      <c r="AM38" s="13" t="str">
        <f t="shared" si="3"/>
        <v/>
      </c>
    </row>
    <row r="39" spans="1:39" x14ac:dyDescent="0.25">
      <c r="A39">
        <v>900091563</v>
      </c>
      <c r="B39">
        <v>14</v>
      </c>
      <c r="C39" t="s">
        <v>34</v>
      </c>
      <c r="D39">
        <v>196</v>
      </c>
      <c r="E39" t="s">
        <v>86</v>
      </c>
      <c r="F39" t="s">
        <v>36</v>
      </c>
      <c r="G39" s="1"/>
      <c r="H39">
        <v>1</v>
      </c>
      <c r="I39" t="s">
        <v>37</v>
      </c>
      <c r="J39" t="s">
        <v>38</v>
      </c>
      <c r="K39" t="s">
        <v>39</v>
      </c>
      <c r="L39" s="1">
        <v>45082</v>
      </c>
      <c r="M39">
        <v>1</v>
      </c>
      <c r="N39" t="s">
        <v>40</v>
      </c>
      <c r="O39" t="s">
        <v>41</v>
      </c>
      <c r="P39" t="s">
        <v>61</v>
      </c>
      <c r="Q39" t="s">
        <v>43</v>
      </c>
      <c r="R39" t="s">
        <v>44</v>
      </c>
      <c r="S39" t="s">
        <v>87</v>
      </c>
      <c r="T39" t="s">
        <v>46</v>
      </c>
      <c r="U39" t="s">
        <v>46</v>
      </c>
      <c r="V39" t="s">
        <v>47</v>
      </c>
      <c r="W39" s="6" t="s">
        <v>48</v>
      </c>
      <c r="X39" s="7"/>
      <c r="Z39" s="7"/>
      <c r="AA39" s="6">
        <v>0</v>
      </c>
      <c r="AB39" s="7">
        <v>0</v>
      </c>
      <c r="AC39" s="6">
        <v>1</v>
      </c>
      <c r="AD39" s="7">
        <v>0</v>
      </c>
      <c r="AE39" s="6">
        <v>0</v>
      </c>
      <c r="AF39" s="7"/>
      <c r="AH39" s="7"/>
      <c r="AJ39" s="8" t="s">
        <v>93</v>
      </c>
      <c r="AK39" s="9"/>
      <c r="AL39" s="3" t="str">
        <f t="shared" si="2"/>
        <v>&lt;-- Vul hiernaast de juiste status en datum in.</v>
      </c>
      <c r="AM39" s="13" t="str">
        <f t="shared" si="3"/>
        <v/>
      </c>
    </row>
    <row r="40" spans="1:39" x14ac:dyDescent="0.25">
      <c r="A40">
        <v>900041932</v>
      </c>
      <c r="B40">
        <v>14</v>
      </c>
      <c r="C40" t="s">
        <v>34</v>
      </c>
      <c r="D40">
        <v>5659</v>
      </c>
      <c r="E40" t="s">
        <v>35</v>
      </c>
      <c r="F40" t="s">
        <v>36</v>
      </c>
      <c r="G40" s="1"/>
      <c r="H40">
        <v>1</v>
      </c>
      <c r="I40" t="s">
        <v>37</v>
      </c>
      <c r="J40" t="s">
        <v>38</v>
      </c>
      <c r="K40" t="s">
        <v>39</v>
      </c>
      <c r="L40" s="1">
        <v>45085</v>
      </c>
      <c r="M40">
        <v>1</v>
      </c>
      <c r="N40" t="s">
        <v>40</v>
      </c>
      <c r="O40" t="s">
        <v>41</v>
      </c>
      <c r="P40" t="s">
        <v>62</v>
      </c>
      <c r="Q40" t="s">
        <v>43</v>
      </c>
      <c r="R40" t="s">
        <v>44</v>
      </c>
      <c r="S40" t="s">
        <v>45</v>
      </c>
      <c r="T40" t="s">
        <v>46</v>
      </c>
      <c r="U40" t="s">
        <v>46</v>
      </c>
      <c r="V40" t="s">
        <v>47</v>
      </c>
      <c r="W40" s="6" t="s">
        <v>48</v>
      </c>
      <c r="X40" s="7"/>
      <c r="Z40" s="7"/>
      <c r="AA40" s="6">
        <v>0</v>
      </c>
      <c r="AB40" s="7">
        <v>0</v>
      </c>
      <c r="AC40" s="6">
        <v>1</v>
      </c>
      <c r="AD40" s="7">
        <v>0</v>
      </c>
      <c r="AE40" s="6">
        <v>0</v>
      </c>
      <c r="AF40" s="7"/>
      <c r="AH40" s="7"/>
      <c r="AJ40" s="8" t="s">
        <v>93</v>
      </c>
      <c r="AK40" s="9"/>
      <c r="AL40" s="3" t="str">
        <f t="shared" si="2"/>
        <v>&lt;-- Vul hiernaast de juiste status en datum in.</v>
      </c>
      <c r="AM40" s="13" t="str">
        <f t="shared" si="3"/>
        <v/>
      </c>
    </row>
    <row r="41" spans="1:39" x14ac:dyDescent="0.25">
      <c r="A41">
        <v>900041932</v>
      </c>
      <c r="B41">
        <v>14</v>
      </c>
      <c r="C41" t="s">
        <v>34</v>
      </c>
      <c r="D41">
        <v>790294</v>
      </c>
      <c r="E41" t="s">
        <v>49</v>
      </c>
      <c r="F41" t="s">
        <v>50</v>
      </c>
      <c r="G41" s="1"/>
      <c r="H41">
        <v>1</v>
      </c>
      <c r="I41" t="s">
        <v>37</v>
      </c>
      <c r="J41" t="s">
        <v>38</v>
      </c>
      <c r="K41" t="s">
        <v>51</v>
      </c>
      <c r="L41" s="1">
        <v>45085</v>
      </c>
      <c r="M41">
        <v>1</v>
      </c>
      <c r="N41" t="s">
        <v>40</v>
      </c>
      <c r="O41" t="s">
        <v>41</v>
      </c>
      <c r="P41" t="s">
        <v>62</v>
      </c>
      <c r="Q41" t="s">
        <v>43</v>
      </c>
      <c r="R41" t="s">
        <v>44</v>
      </c>
      <c r="S41" t="s">
        <v>45</v>
      </c>
      <c r="T41" t="s">
        <v>46</v>
      </c>
      <c r="U41" t="s">
        <v>46</v>
      </c>
      <c r="V41" t="s">
        <v>47</v>
      </c>
      <c r="W41" s="6" t="s">
        <v>48</v>
      </c>
      <c r="X41" s="7"/>
      <c r="Z41" s="7"/>
      <c r="AA41" s="6">
        <v>0</v>
      </c>
      <c r="AB41" s="7">
        <v>0</v>
      </c>
      <c r="AC41" s="6">
        <v>1</v>
      </c>
      <c r="AD41" s="7">
        <v>0</v>
      </c>
      <c r="AE41" s="6">
        <v>0</v>
      </c>
      <c r="AF41" s="7"/>
      <c r="AH41" s="7"/>
      <c r="AJ41" s="8" t="s">
        <v>93</v>
      </c>
      <c r="AK41" s="9"/>
      <c r="AL41" s="3" t="str">
        <f t="shared" si="2"/>
        <v>&lt;-- Vul hiernaast de juiste status en datum in.</v>
      </c>
      <c r="AM41" s="13" t="str">
        <f t="shared" si="3"/>
        <v/>
      </c>
    </row>
    <row r="42" spans="1:39" x14ac:dyDescent="0.25">
      <c r="A42">
        <v>900128076</v>
      </c>
      <c r="B42">
        <v>14</v>
      </c>
      <c r="C42" t="s">
        <v>34</v>
      </c>
      <c r="D42">
        <v>782075</v>
      </c>
      <c r="E42" t="s">
        <v>86</v>
      </c>
      <c r="F42" t="s">
        <v>36</v>
      </c>
      <c r="G42" s="1"/>
      <c r="H42">
        <v>1</v>
      </c>
      <c r="I42" t="s">
        <v>37</v>
      </c>
      <c r="J42" t="s">
        <v>38</v>
      </c>
      <c r="K42" t="s">
        <v>39</v>
      </c>
      <c r="L42" s="1">
        <v>45085</v>
      </c>
      <c r="M42">
        <v>1</v>
      </c>
      <c r="N42" t="s">
        <v>40</v>
      </c>
      <c r="O42" t="s">
        <v>41</v>
      </c>
      <c r="P42" t="s">
        <v>62</v>
      </c>
      <c r="Q42" t="s">
        <v>43</v>
      </c>
      <c r="R42" t="s">
        <v>44</v>
      </c>
      <c r="S42" t="s">
        <v>45</v>
      </c>
      <c r="T42" t="s">
        <v>46</v>
      </c>
      <c r="U42" t="s">
        <v>46</v>
      </c>
      <c r="V42" t="s">
        <v>47</v>
      </c>
      <c r="W42" s="6" t="s">
        <v>48</v>
      </c>
      <c r="X42" s="7"/>
      <c r="Z42" s="7"/>
      <c r="AA42" s="6">
        <v>0</v>
      </c>
      <c r="AB42" s="7">
        <v>0</v>
      </c>
      <c r="AC42" s="6">
        <v>1</v>
      </c>
      <c r="AD42" s="7">
        <v>0</v>
      </c>
      <c r="AE42" s="6">
        <v>0</v>
      </c>
      <c r="AF42" s="7"/>
      <c r="AH42" s="7"/>
      <c r="AJ42" s="8" t="s">
        <v>93</v>
      </c>
      <c r="AK42" s="9"/>
      <c r="AL42" s="3" t="str">
        <f t="shared" si="2"/>
        <v>&lt;-- Vul hiernaast de juiste status en datum in.</v>
      </c>
      <c r="AM42" s="13" t="str">
        <f t="shared" si="3"/>
        <v/>
      </c>
    </row>
    <row r="43" spans="1:39" x14ac:dyDescent="0.25">
      <c r="A43">
        <v>900091564</v>
      </c>
      <c r="B43">
        <v>14</v>
      </c>
      <c r="C43" t="s">
        <v>34</v>
      </c>
      <c r="D43">
        <v>197</v>
      </c>
      <c r="E43" t="s">
        <v>86</v>
      </c>
      <c r="F43" t="s">
        <v>36</v>
      </c>
      <c r="G43" s="1"/>
      <c r="H43">
        <v>1</v>
      </c>
      <c r="I43" t="s">
        <v>37</v>
      </c>
      <c r="J43" t="s">
        <v>38</v>
      </c>
      <c r="K43" t="s">
        <v>39</v>
      </c>
      <c r="L43" s="1">
        <v>45085</v>
      </c>
      <c r="M43">
        <v>1</v>
      </c>
      <c r="N43" t="s">
        <v>40</v>
      </c>
      <c r="O43" t="s">
        <v>41</v>
      </c>
      <c r="P43" t="s">
        <v>62</v>
      </c>
      <c r="Q43" t="s">
        <v>43</v>
      </c>
      <c r="R43" t="s">
        <v>44</v>
      </c>
      <c r="S43" t="s">
        <v>87</v>
      </c>
      <c r="T43" t="s">
        <v>46</v>
      </c>
      <c r="U43" t="s">
        <v>46</v>
      </c>
      <c r="V43" t="s">
        <v>47</v>
      </c>
      <c r="W43" s="6" t="s">
        <v>48</v>
      </c>
      <c r="X43" s="7"/>
      <c r="Z43" s="7"/>
      <c r="AA43" s="6">
        <v>0</v>
      </c>
      <c r="AB43" s="7">
        <v>0</v>
      </c>
      <c r="AC43" s="6">
        <v>1</v>
      </c>
      <c r="AD43" s="7">
        <v>0</v>
      </c>
      <c r="AE43" s="6">
        <v>0</v>
      </c>
      <c r="AF43" s="7"/>
      <c r="AH43" s="7"/>
      <c r="AJ43" s="8" t="s">
        <v>93</v>
      </c>
      <c r="AK43" s="9"/>
      <c r="AL43" s="3" t="str">
        <f t="shared" si="2"/>
        <v>&lt;-- Vul hiernaast de juiste status en datum in.</v>
      </c>
      <c r="AM43" s="13" t="str">
        <f t="shared" si="3"/>
        <v/>
      </c>
    </row>
    <row r="44" spans="1:39" x14ac:dyDescent="0.25">
      <c r="A44">
        <v>900041933</v>
      </c>
      <c r="B44">
        <v>14</v>
      </c>
      <c r="C44" t="s">
        <v>34</v>
      </c>
      <c r="D44">
        <v>5660</v>
      </c>
      <c r="E44" t="s">
        <v>35</v>
      </c>
      <c r="F44" t="s">
        <v>36</v>
      </c>
      <c r="G44" s="1"/>
      <c r="H44">
        <v>1</v>
      </c>
      <c r="I44" t="s">
        <v>37</v>
      </c>
      <c r="J44" t="s">
        <v>38</v>
      </c>
      <c r="K44" t="s">
        <v>39</v>
      </c>
      <c r="L44" s="1">
        <v>45082</v>
      </c>
      <c r="M44">
        <v>1</v>
      </c>
      <c r="N44" t="s">
        <v>40</v>
      </c>
      <c r="O44" t="s">
        <v>41</v>
      </c>
      <c r="P44" t="s">
        <v>63</v>
      </c>
      <c r="Q44" t="s">
        <v>43</v>
      </c>
      <c r="R44" t="s">
        <v>44</v>
      </c>
      <c r="S44" t="s">
        <v>45</v>
      </c>
      <c r="T44" t="s">
        <v>46</v>
      </c>
      <c r="U44" t="s">
        <v>46</v>
      </c>
      <c r="V44" t="s">
        <v>47</v>
      </c>
      <c r="W44" s="6" t="s">
        <v>48</v>
      </c>
      <c r="X44" s="7"/>
      <c r="Z44" s="7"/>
      <c r="AA44" s="6">
        <v>0</v>
      </c>
      <c r="AB44" s="7">
        <v>0</v>
      </c>
      <c r="AC44" s="6">
        <v>1</v>
      </c>
      <c r="AD44" s="7">
        <v>0</v>
      </c>
      <c r="AE44" s="6">
        <v>0</v>
      </c>
      <c r="AF44" s="7"/>
      <c r="AH44" s="7"/>
      <c r="AJ44" s="8" t="s">
        <v>93</v>
      </c>
      <c r="AK44" s="9"/>
      <c r="AL44" s="3" t="str">
        <f t="shared" si="2"/>
        <v>&lt;-- Vul hiernaast de juiste status en datum in.</v>
      </c>
      <c r="AM44" s="13" t="str">
        <f t="shared" si="3"/>
        <v/>
      </c>
    </row>
    <row r="45" spans="1:39" x14ac:dyDescent="0.25">
      <c r="A45">
        <v>900041933</v>
      </c>
      <c r="B45">
        <v>14</v>
      </c>
      <c r="C45" t="s">
        <v>34</v>
      </c>
      <c r="D45">
        <v>821880</v>
      </c>
      <c r="E45" t="s">
        <v>55</v>
      </c>
      <c r="F45" t="s">
        <v>56</v>
      </c>
      <c r="G45" s="1"/>
      <c r="H45">
        <v>4</v>
      </c>
      <c r="I45" t="s">
        <v>37</v>
      </c>
      <c r="J45" t="s">
        <v>38</v>
      </c>
      <c r="K45" t="s">
        <v>39</v>
      </c>
      <c r="L45" s="1">
        <v>44342</v>
      </c>
      <c r="M45">
        <v>1</v>
      </c>
      <c r="N45" t="s">
        <v>40</v>
      </c>
      <c r="O45" t="s">
        <v>41</v>
      </c>
      <c r="P45" t="s">
        <v>63</v>
      </c>
      <c r="Q45" t="s">
        <v>43</v>
      </c>
      <c r="R45" t="s">
        <v>44</v>
      </c>
      <c r="S45" t="s">
        <v>45</v>
      </c>
      <c r="T45" t="s">
        <v>46</v>
      </c>
      <c r="U45" t="s">
        <v>46</v>
      </c>
      <c r="V45" t="s">
        <v>47</v>
      </c>
      <c r="X45" s="7"/>
      <c r="Z45" s="7">
        <v>0</v>
      </c>
      <c r="AA45" s="6">
        <v>0</v>
      </c>
      <c r="AB45" s="7">
        <v>1</v>
      </c>
      <c r="AC45" s="6">
        <v>0</v>
      </c>
      <c r="AD45" s="7">
        <v>0</v>
      </c>
      <c r="AF45" s="7"/>
      <c r="AH45" s="7"/>
      <c r="AJ45" s="8" t="s">
        <v>93</v>
      </c>
      <c r="AK45" s="9"/>
      <c r="AL45" s="3" t="str">
        <f t="shared" si="2"/>
        <v>&lt;-- Vul hiernaast de juiste status en datum in.</v>
      </c>
      <c r="AM45" s="13" t="str">
        <f t="shared" si="3"/>
        <v/>
      </c>
    </row>
    <row r="46" spans="1:39" x14ac:dyDescent="0.25">
      <c r="A46">
        <v>900041933</v>
      </c>
      <c r="B46">
        <v>14</v>
      </c>
      <c r="C46" t="s">
        <v>34</v>
      </c>
      <c r="D46">
        <v>790295</v>
      </c>
      <c r="E46" t="s">
        <v>49</v>
      </c>
      <c r="F46" t="s">
        <v>50</v>
      </c>
      <c r="G46" s="1"/>
      <c r="H46">
        <v>1</v>
      </c>
      <c r="I46" t="s">
        <v>37</v>
      </c>
      <c r="J46" t="s">
        <v>38</v>
      </c>
      <c r="K46" t="s">
        <v>51</v>
      </c>
      <c r="L46" s="1">
        <v>45082</v>
      </c>
      <c r="M46">
        <v>1</v>
      </c>
      <c r="N46" t="s">
        <v>40</v>
      </c>
      <c r="O46" t="s">
        <v>41</v>
      </c>
      <c r="P46" t="s">
        <v>63</v>
      </c>
      <c r="Q46" t="s">
        <v>43</v>
      </c>
      <c r="R46" t="s">
        <v>44</v>
      </c>
      <c r="S46" t="s">
        <v>45</v>
      </c>
      <c r="T46" t="s">
        <v>46</v>
      </c>
      <c r="U46" t="s">
        <v>46</v>
      </c>
      <c r="V46" t="s">
        <v>47</v>
      </c>
      <c r="W46" s="6" t="s">
        <v>48</v>
      </c>
      <c r="X46" s="7"/>
      <c r="Z46" s="7"/>
      <c r="AA46" s="6">
        <v>0</v>
      </c>
      <c r="AB46" s="7">
        <v>0</v>
      </c>
      <c r="AC46" s="6">
        <v>1</v>
      </c>
      <c r="AD46" s="7">
        <v>0</v>
      </c>
      <c r="AE46" s="6">
        <v>0</v>
      </c>
      <c r="AF46" s="7"/>
      <c r="AH46" s="7"/>
      <c r="AJ46" s="8" t="s">
        <v>93</v>
      </c>
      <c r="AK46" s="9"/>
      <c r="AL46" s="3" t="str">
        <f t="shared" si="2"/>
        <v>&lt;-- Vul hiernaast de juiste status en datum in.</v>
      </c>
      <c r="AM46" s="13" t="str">
        <f t="shared" si="3"/>
        <v/>
      </c>
    </row>
    <row r="47" spans="1:39" x14ac:dyDescent="0.25">
      <c r="A47">
        <v>900128077</v>
      </c>
      <c r="B47">
        <v>14</v>
      </c>
      <c r="C47" t="s">
        <v>34</v>
      </c>
      <c r="D47">
        <v>782076</v>
      </c>
      <c r="E47" t="s">
        <v>86</v>
      </c>
      <c r="F47" t="s">
        <v>36</v>
      </c>
      <c r="G47" s="1"/>
      <c r="H47">
        <v>1</v>
      </c>
      <c r="I47" t="s">
        <v>37</v>
      </c>
      <c r="J47" t="s">
        <v>38</v>
      </c>
      <c r="K47" t="s">
        <v>39</v>
      </c>
      <c r="L47" s="1">
        <v>45082</v>
      </c>
      <c r="M47">
        <v>1</v>
      </c>
      <c r="N47" t="s">
        <v>40</v>
      </c>
      <c r="O47" t="s">
        <v>41</v>
      </c>
      <c r="P47" t="s">
        <v>63</v>
      </c>
      <c r="Q47" t="s">
        <v>43</v>
      </c>
      <c r="R47" t="s">
        <v>44</v>
      </c>
      <c r="S47" t="s">
        <v>45</v>
      </c>
      <c r="T47" t="s">
        <v>46</v>
      </c>
      <c r="U47" t="s">
        <v>46</v>
      </c>
      <c r="V47" t="s">
        <v>47</v>
      </c>
      <c r="W47" s="6" t="s">
        <v>48</v>
      </c>
      <c r="X47" s="7"/>
      <c r="Z47" s="7"/>
      <c r="AA47" s="6">
        <v>0</v>
      </c>
      <c r="AB47" s="7">
        <v>0</v>
      </c>
      <c r="AC47" s="6">
        <v>1</v>
      </c>
      <c r="AD47" s="7">
        <v>0</v>
      </c>
      <c r="AE47" s="6">
        <v>0</v>
      </c>
      <c r="AF47" s="7"/>
      <c r="AH47" s="7"/>
      <c r="AJ47" s="8" t="s">
        <v>93</v>
      </c>
      <c r="AK47" s="9"/>
      <c r="AL47" s="3" t="str">
        <f t="shared" si="2"/>
        <v>&lt;-- Vul hiernaast de juiste status en datum in.</v>
      </c>
      <c r="AM47" s="13" t="str">
        <f t="shared" si="3"/>
        <v/>
      </c>
    </row>
    <row r="48" spans="1:39" x14ac:dyDescent="0.25">
      <c r="A48">
        <v>900091565</v>
      </c>
      <c r="B48">
        <v>14</v>
      </c>
      <c r="C48" t="s">
        <v>34</v>
      </c>
      <c r="D48">
        <v>198</v>
      </c>
      <c r="E48" t="s">
        <v>86</v>
      </c>
      <c r="F48" t="s">
        <v>36</v>
      </c>
      <c r="G48" s="1"/>
      <c r="H48">
        <v>1</v>
      </c>
      <c r="I48" t="s">
        <v>37</v>
      </c>
      <c r="J48" t="s">
        <v>38</v>
      </c>
      <c r="K48" t="s">
        <v>39</v>
      </c>
      <c r="L48" s="1">
        <v>45082</v>
      </c>
      <c r="M48">
        <v>1</v>
      </c>
      <c r="N48" t="s">
        <v>40</v>
      </c>
      <c r="O48" t="s">
        <v>41</v>
      </c>
      <c r="P48" t="s">
        <v>63</v>
      </c>
      <c r="Q48" t="s">
        <v>43</v>
      </c>
      <c r="R48" t="s">
        <v>44</v>
      </c>
      <c r="S48" t="s">
        <v>87</v>
      </c>
      <c r="T48" t="s">
        <v>46</v>
      </c>
      <c r="U48" t="s">
        <v>46</v>
      </c>
      <c r="V48" t="s">
        <v>47</v>
      </c>
      <c r="W48" s="6" t="s">
        <v>48</v>
      </c>
      <c r="X48" s="7"/>
      <c r="Z48" s="7"/>
      <c r="AA48" s="6">
        <v>0</v>
      </c>
      <c r="AB48" s="7">
        <v>0</v>
      </c>
      <c r="AC48" s="6">
        <v>1</v>
      </c>
      <c r="AD48" s="7">
        <v>0</v>
      </c>
      <c r="AE48" s="6">
        <v>0</v>
      </c>
      <c r="AF48" s="7"/>
      <c r="AH48" s="7"/>
      <c r="AJ48" s="8" t="s">
        <v>93</v>
      </c>
      <c r="AK48" s="9"/>
      <c r="AL48" s="3" t="str">
        <f t="shared" si="2"/>
        <v>&lt;-- Vul hiernaast de juiste status en datum in.</v>
      </c>
      <c r="AM48" s="13" t="str">
        <f t="shared" si="3"/>
        <v/>
      </c>
    </row>
    <row r="49" spans="1:39" x14ac:dyDescent="0.25">
      <c r="A49">
        <v>900041934</v>
      </c>
      <c r="B49">
        <v>14</v>
      </c>
      <c r="C49" t="s">
        <v>34</v>
      </c>
      <c r="D49">
        <v>5661</v>
      </c>
      <c r="E49" t="s">
        <v>35</v>
      </c>
      <c r="F49" t="s">
        <v>36</v>
      </c>
      <c r="G49" s="1"/>
      <c r="H49">
        <v>1</v>
      </c>
      <c r="I49" t="s">
        <v>37</v>
      </c>
      <c r="J49" t="s">
        <v>38</v>
      </c>
      <c r="K49" t="s">
        <v>39</v>
      </c>
      <c r="L49" s="1">
        <v>45083</v>
      </c>
      <c r="M49">
        <v>1</v>
      </c>
      <c r="N49" t="s">
        <v>40</v>
      </c>
      <c r="O49" t="s">
        <v>41</v>
      </c>
      <c r="P49" t="s">
        <v>64</v>
      </c>
      <c r="Q49" t="s">
        <v>43</v>
      </c>
      <c r="R49" t="s">
        <v>44</v>
      </c>
      <c r="S49" t="s">
        <v>45</v>
      </c>
      <c r="T49" t="s">
        <v>46</v>
      </c>
      <c r="U49" t="s">
        <v>46</v>
      </c>
      <c r="V49" t="s">
        <v>47</v>
      </c>
      <c r="W49" s="6" t="s">
        <v>48</v>
      </c>
      <c r="X49" s="7"/>
      <c r="Z49" s="7"/>
      <c r="AA49" s="6">
        <v>0</v>
      </c>
      <c r="AB49" s="7">
        <v>0</v>
      </c>
      <c r="AC49" s="6">
        <v>1</v>
      </c>
      <c r="AD49" s="7">
        <v>0</v>
      </c>
      <c r="AE49" s="6">
        <v>0</v>
      </c>
      <c r="AF49" s="7"/>
      <c r="AH49" s="7"/>
      <c r="AJ49" s="8" t="s">
        <v>93</v>
      </c>
      <c r="AK49" s="9"/>
      <c r="AL49" s="3" t="str">
        <f t="shared" si="2"/>
        <v>&lt;-- Vul hiernaast de juiste status en datum in.</v>
      </c>
      <c r="AM49" s="13" t="str">
        <f t="shared" si="3"/>
        <v/>
      </c>
    </row>
    <row r="50" spans="1:39" x14ac:dyDescent="0.25">
      <c r="A50">
        <v>900041934</v>
      </c>
      <c r="B50">
        <v>14</v>
      </c>
      <c r="C50" t="s">
        <v>34</v>
      </c>
      <c r="D50">
        <v>790296</v>
      </c>
      <c r="E50" t="s">
        <v>49</v>
      </c>
      <c r="F50" t="s">
        <v>50</v>
      </c>
      <c r="G50" s="1"/>
      <c r="H50">
        <v>1</v>
      </c>
      <c r="I50" t="s">
        <v>37</v>
      </c>
      <c r="J50" t="s">
        <v>38</v>
      </c>
      <c r="K50" t="s">
        <v>51</v>
      </c>
      <c r="L50" s="1">
        <v>45083</v>
      </c>
      <c r="M50">
        <v>1</v>
      </c>
      <c r="N50" t="s">
        <v>40</v>
      </c>
      <c r="O50" t="s">
        <v>41</v>
      </c>
      <c r="P50" t="s">
        <v>64</v>
      </c>
      <c r="Q50" t="s">
        <v>43</v>
      </c>
      <c r="R50" t="s">
        <v>44</v>
      </c>
      <c r="S50" t="s">
        <v>45</v>
      </c>
      <c r="T50" t="s">
        <v>46</v>
      </c>
      <c r="U50" t="s">
        <v>46</v>
      </c>
      <c r="V50" t="s">
        <v>47</v>
      </c>
      <c r="W50" s="6" t="s">
        <v>48</v>
      </c>
      <c r="X50" s="7"/>
      <c r="Z50" s="7"/>
      <c r="AA50" s="6">
        <v>0</v>
      </c>
      <c r="AB50" s="7">
        <v>0</v>
      </c>
      <c r="AC50" s="6">
        <v>1</v>
      </c>
      <c r="AD50" s="7">
        <v>0</v>
      </c>
      <c r="AE50" s="6">
        <v>0</v>
      </c>
      <c r="AF50" s="7"/>
      <c r="AH50" s="7"/>
      <c r="AJ50" s="8" t="s">
        <v>93</v>
      </c>
      <c r="AK50" s="9"/>
      <c r="AL50" s="3" t="str">
        <f t="shared" si="2"/>
        <v>&lt;-- Vul hiernaast de juiste status en datum in.</v>
      </c>
      <c r="AM50" s="13" t="str">
        <f t="shared" si="3"/>
        <v/>
      </c>
    </row>
    <row r="51" spans="1:39" x14ac:dyDescent="0.25">
      <c r="A51">
        <v>900128079</v>
      </c>
      <c r="B51">
        <v>14</v>
      </c>
      <c r="C51" t="s">
        <v>34</v>
      </c>
      <c r="D51">
        <v>782077</v>
      </c>
      <c r="E51" t="s">
        <v>86</v>
      </c>
      <c r="F51" t="s">
        <v>36</v>
      </c>
      <c r="G51" s="1"/>
      <c r="H51">
        <v>1</v>
      </c>
      <c r="I51" t="s">
        <v>37</v>
      </c>
      <c r="J51" t="s">
        <v>38</v>
      </c>
      <c r="K51" t="s">
        <v>39</v>
      </c>
      <c r="L51" s="1">
        <v>45083</v>
      </c>
      <c r="M51">
        <v>1</v>
      </c>
      <c r="N51" t="s">
        <v>40</v>
      </c>
      <c r="O51" t="s">
        <v>41</v>
      </c>
      <c r="P51" t="s">
        <v>64</v>
      </c>
      <c r="Q51" t="s">
        <v>43</v>
      </c>
      <c r="R51" t="s">
        <v>44</v>
      </c>
      <c r="S51" t="s">
        <v>45</v>
      </c>
      <c r="T51" t="s">
        <v>46</v>
      </c>
      <c r="U51" t="s">
        <v>46</v>
      </c>
      <c r="V51" t="s">
        <v>47</v>
      </c>
      <c r="W51" s="6" t="s">
        <v>48</v>
      </c>
      <c r="X51" s="7"/>
      <c r="Z51" s="7"/>
      <c r="AA51" s="6">
        <v>0</v>
      </c>
      <c r="AB51" s="7">
        <v>0</v>
      </c>
      <c r="AC51" s="6">
        <v>1</v>
      </c>
      <c r="AD51" s="7">
        <v>0</v>
      </c>
      <c r="AE51" s="6">
        <v>0</v>
      </c>
      <c r="AF51" s="7"/>
      <c r="AH51" s="7"/>
      <c r="AJ51" s="8" t="s">
        <v>93</v>
      </c>
      <c r="AK51" s="9"/>
      <c r="AL51" s="3" t="str">
        <f t="shared" si="2"/>
        <v>&lt;-- Vul hiernaast de juiste status en datum in.</v>
      </c>
      <c r="AM51" s="13" t="str">
        <f t="shared" si="3"/>
        <v/>
      </c>
    </row>
    <row r="52" spans="1:39" x14ac:dyDescent="0.25">
      <c r="A52">
        <v>900091568</v>
      </c>
      <c r="B52">
        <v>14</v>
      </c>
      <c r="C52" t="s">
        <v>34</v>
      </c>
      <c r="D52">
        <v>199</v>
      </c>
      <c r="E52" t="s">
        <v>86</v>
      </c>
      <c r="F52" t="s">
        <v>36</v>
      </c>
      <c r="G52" s="1"/>
      <c r="H52">
        <v>1</v>
      </c>
      <c r="I52" t="s">
        <v>37</v>
      </c>
      <c r="J52" t="s">
        <v>38</v>
      </c>
      <c r="K52" t="s">
        <v>39</v>
      </c>
      <c r="L52" s="1">
        <v>45083</v>
      </c>
      <c r="M52">
        <v>1</v>
      </c>
      <c r="N52" t="s">
        <v>40</v>
      </c>
      <c r="O52" t="s">
        <v>41</v>
      </c>
      <c r="P52" t="s">
        <v>64</v>
      </c>
      <c r="Q52" t="s">
        <v>43</v>
      </c>
      <c r="R52" t="s">
        <v>44</v>
      </c>
      <c r="S52" t="s">
        <v>87</v>
      </c>
      <c r="T52" t="s">
        <v>46</v>
      </c>
      <c r="U52" t="s">
        <v>46</v>
      </c>
      <c r="V52" t="s">
        <v>47</v>
      </c>
      <c r="W52" s="6" t="s">
        <v>48</v>
      </c>
      <c r="X52" s="7"/>
      <c r="Z52" s="7"/>
      <c r="AA52" s="6">
        <v>0</v>
      </c>
      <c r="AB52" s="7">
        <v>0</v>
      </c>
      <c r="AC52" s="6">
        <v>1</v>
      </c>
      <c r="AD52" s="7">
        <v>0</v>
      </c>
      <c r="AE52" s="6">
        <v>0</v>
      </c>
      <c r="AF52" s="7"/>
      <c r="AH52" s="7"/>
      <c r="AJ52" s="8" t="s">
        <v>93</v>
      </c>
      <c r="AK52" s="9"/>
      <c r="AL52" s="3" t="str">
        <f t="shared" si="2"/>
        <v>&lt;-- Vul hiernaast de juiste status en datum in.</v>
      </c>
      <c r="AM52" s="13" t="str">
        <f t="shared" si="3"/>
        <v/>
      </c>
    </row>
    <row r="53" spans="1:39" x14ac:dyDescent="0.25">
      <c r="A53">
        <v>900041935</v>
      </c>
      <c r="B53">
        <v>14</v>
      </c>
      <c r="C53" t="s">
        <v>34</v>
      </c>
      <c r="D53">
        <v>5662</v>
      </c>
      <c r="E53" t="s">
        <v>35</v>
      </c>
      <c r="F53" t="s">
        <v>36</v>
      </c>
      <c r="G53" s="1"/>
      <c r="H53">
        <v>1</v>
      </c>
      <c r="I53" t="s">
        <v>37</v>
      </c>
      <c r="J53" t="s">
        <v>38</v>
      </c>
      <c r="K53" t="s">
        <v>39</v>
      </c>
      <c r="L53" s="1">
        <v>45083</v>
      </c>
      <c r="M53">
        <v>1</v>
      </c>
      <c r="N53" t="s">
        <v>40</v>
      </c>
      <c r="O53" t="s">
        <v>41</v>
      </c>
      <c r="P53" t="s">
        <v>65</v>
      </c>
      <c r="Q53" t="s">
        <v>43</v>
      </c>
      <c r="R53" t="s">
        <v>44</v>
      </c>
      <c r="S53" t="s">
        <v>45</v>
      </c>
      <c r="T53" t="s">
        <v>46</v>
      </c>
      <c r="U53" t="s">
        <v>46</v>
      </c>
      <c r="V53" t="s">
        <v>47</v>
      </c>
      <c r="W53" s="6" t="s">
        <v>48</v>
      </c>
      <c r="X53" s="7"/>
      <c r="Z53" s="7"/>
      <c r="AA53" s="6">
        <v>0</v>
      </c>
      <c r="AB53" s="7">
        <v>0</v>
      </c>
      <c r="AC53" s="6">
        <v>1</v>
      </c>
      <c r="AD53" s="7">
        <v>0</v>
      </c>
      <c r="AE53" s="6">
        <v>0</v>
      </c>
      <c r="AF53" s="7"/>
      <c r="AH53" s="7"/>
      <c r="AJ53" s="8" t="s">
        <v>93</v>
      </c>
      <c r="AK53" s="9"/>
      <c r="AL53" s="3" t="str">
        <f t="shared" si="2"/>
        <v>&lt;-- Vul hiernaast de juiste status en datum in.</v>
      </c>
      <c r="AM53" s="13" t="str">
        <f t="shared" si="3"/>
        <v/>
      </c>
    </row>
    <row r="54" spans="1:39" x14ac:dyDescent="0.25">
      <c r="A54">
        <v>900041935</v>
      </c>
      <c r="B54">
        <v>14</v>
      </c>
      <c r="C54" t="s">
        <v>34</v>
      </c>
      <c r="D54">
        <v>790297</v>
      </c>
      <c r="E54" t="s">
        <v>49</v>
      </c>
      <c r="F54" t="s">
        <v>50</v>
      </c>
      <c r="G54" s="1"/>
      <c r="H54">
        <v>1</v>
      </c>
      <c r="I54" t="s">
        <v>37</v>
      </c>
      <c r="J54" t="s">
        <v>38</v>
      </c>
      <c r="K54" t="s">
        <v>51</v>
      </c>
      <c r="L54" s="1">
        <v>45083</v>
      </c>
      <c r="M54">
        <v>1</v>
      </c>
      <c r="N54" t="s">
        <v>40</v>
      </c>
      <c r="O54" t="s">
        <v>41</v>
      </c>
      <c r="P54" t="s">
        <v>65</v>
      </c>
      <c r="Q54" t="s">
        <v>43</v>
      </c>
      <c r="R54" t="s">
        <v>44</v>
      </c>
      <c r="S54" t="s">
        <v>45</v>
      </c>
      <c r="T54" t="s">
        <v>46</v>
      </c>
      <c r="U54" t="s">
        <v>46</v>
      </c>
      <c r="V54" t="s">
        <v>47</v>
      </c>
      <c r="W54" s="6" t="s">
        <v>48</v>
      </c>
      <c r="X54" s="7"/>
      <c r="Z54" s="7"/>
      <c r="AA54" s="6">
        <v>0</v>
      </c>
      <c r="AB54" s="7">
        <v>0</v>
      </c>
      <c r="AC54" s="6">
        <v>1</v>
      </c>
      <c r="AD54" s="7">
        <v>0</v>
      </c>
      <c r="AE54" s="6">
        <v>0</v>
      </c>
      <c r="AF54" s="7"/>
      <c r="AH54" s="7"/>
      <c r="AJ54" s="8" t="s">
        <v>93</v>
      </c>
      <c r="AK54" s="9"/>
      <c r="AL54" s="3" t="str">
        <f t="shared" si="2"/>
        <v>&lt;-- Vul hiernaast de juiste status en datum in.</v>
      </c>
      <c r="AM54" s="13" t="str">
        <f t="shared" si="3"/>
        <v/>
      </c>
    </row>
    <row r="55" spans="1:39" x14ac:dyDescent="0.25">
      <c r="A55">
        <v>900128081</v>
      </c>
      <c r="B55">
        <v>14</v>
      </c>
      <c r="C55" t="s">
        <v>34</v>
      </c>
      <c r="D55">
        <v>782078</v>
      </c>
      <c r="E55" t="s">
        <v>86</v>
      </c>
      <c r="F55" t="s">
        <v>36</v>
      </c>
      <c r="G55" s="1"/>
      <c r="H55">
        <v>1</v>
      </c>
      <c r="I55" t="s">
        <v>37</v>
      </c>
      <c r="J55" t="s">
        <v>38</v>
      </c>
      <c r="K55" t="s">
        <v>39</v>
      </c>
      <c r="L55" s="1">
        <v>45083</v>
      </c>
      <c r="M55">
        <v>1</v>
      </c>
      <c r="N55" t="s">
        <v>40</v>
      </c>
      <c r="O55" t="s">
        <v>41</v>
      </c>
      <c r="P55" t="s">
        <v>65</v>
      </c>
      <c r="Q55" t="s">
        <v>43</v>
      </c>
      <c r="R55" t="s">
        <v>44</v>
      </c>
      <c r="S55" t="s">
        <v>45</v>
      </c>
      <c r="T55" t="s">
        <v>46</v>
      </c>
      <c r="U55" t="s">
        <v>46</v>
      </c>
      <c r="V55" t="s">
        <v>47</v>
      </c>
      <c r="W55" s="6" t="s">
        <v>48</v>
      </c>
      <c r="X55" s="7"/>
      <c r="Z55" s="7"/>
      <c r="AA55" s="6">
        <v>0</v>
      </c>
      <c r="AB55" s="7">
        <v>0</v>
      </c>
      <c r="AC55" s="6">
        <v>1</v>
      </c>
      <c r="AD55" s="7">
        <v>0</v>
      </c>
      <c r="AE55" s="6">
        <v>0</v>
      </c>
      <c r="AF55" s="7"/>
      <c r="AH55" s="7"/>
      <c r="AJ55" s="8" t="s">
        <v>93</v>
      </c>
      <c r="AK55" s="9"/>
      <c r="AL55" s="3" t="str">
        <f t="shared" si="2"/>
        <v>&lt;-- Vul hiernaast de juiste status en datum in.</v>
      </c>
      <c r="AM55" s="13" t="str">
        <f t="shared" si="3"/>
        <v/>
      </c>
    </row>
    <row r="56" spans="1:39" x14ac:dyDescent="0.25">
      <c r="A56">
        <v>900091569</v>
      </c>
      <c r="B56">
        <v>14</v>
      </c>
      <c r="C56" t="s">
        <v>34</v>
      </c>
      <c r="D56">
        <v>200</v>
      </c>
      <c r="E56" t="s">
        <v>86</v>
      </c>
      <c r="F56" t="s">
        <v>36</v>
      </c>
      <c r="G56" s="1"/>
      <c r="H56">
        <v>1</v>
      </c>
      <c r="I56" t="s">
        <v>37</v>
      </c>
      <c r="J56" t="s">
        <v>38</v>
      </c>
      <c r="K56" t="s">
        <v>39</v>
      </c>
      <c r="L56" s="1">
        <v>45083</v>
      </c>
      <c r="M56">
        <v>1</v>
      </c>
      <c r="N56" t="s">
        <v>40</v>
      </c>
      <c r="O56" t="s">
        <v>41</v>
      </c>
      <c r="P56" t="s">
        <v>65</v>
      </c>
      <c r="Q56" t="s">
        <v>43</v>
      </c>
      <c r="R56" t="s">
        <v>44</v>
      </c>
      <c r="S56" t="s">
        <v>87</v>
      </c>
      <c r="T56" t="s">
        <v>46</v>
      </c>
      <c r="U56" t="s">
        <v>46</v>
      </c>
      <c r="V56" t="s">
        <v>47</v>
      </c>
      <c r="W56" s="6" t="s">
        <v>48</v>
      </c>
      <c r="X56" s="7"/>
      <c r="Z56" s="7"/>
      <c r="AA56" s="6">
        <v>0</v>
      </c>
      <c r="AB56" s="7">
        <v>0</v>
      </c>
      <c r="AC56" s="6">
        <v>1</v>
      </c>
      <c r="AD56" s="7">
        <v>0</v>
      </c>
      <c r="AE56" s="6">
        <v>0</v>
      </c>
      <c r="AF56" s="7"/>
      <c r="AH56" s="7"/>
      <c r="AJ56" s="8" t="s">
        <v>93</v>
      </c>
      <c r="AK56" s="9"/>
      <c r="AL56" s="3" t="str">
        <f t="shared" si="2"/>
        <v>&lt;-- Vul hiernaast de juiste status en datum in.</v>
      </c>
      <c r="AM56" s="13" t="str">
        <f t="shared" si="3"/>
        <v/>
      </c>
    </row>
    <row r="57" spans="1:39" x14ac:dyDescent="0.25">
      <c r="A57">
        <v>900041936</v>
      </c>
      <c r="B57">
        <v>14</v>
      </c>
      <c r="C57" t="s">
        <v>34</v>
      </c>
      <c r="D57">
        <v>5663</v>
      </c>
      <c r="E57" t="s">
        <v>35</v>
      </c>
      <c r="F57" t="s">
        <v>36</v>
      </c>
      <c r="G57" s="1"/>
      <c r="H57">
        <v>1</v>
      </c>
      <c r="I57" t="s">
        <v>37</v>
      </c>
      <c r="J57" t="s">
        <v>38</v>
      </c>
      <c r="K57" t="s">
        <v>39</v>
      </c>
      <c r="L57" s="1">
        <v>45084</v>
      </c>
      <c r="M57">
        <v>1</v>
      </c>
      <c r="N57" t="s">
        <v>40</v>
      </c>
      <c r="O57" t="s">
        <v>41</v>
      </c>
      <c r="P57" t="s">
        <v>66</v>
      </c>
      <c r="Q57" t="s">
        <v>43</v>
      </c>
      <c r="R57" t="s">
        <v>44</v>
      </c>
      <c r="S57" t="s">
        <v>45</v>
      </c>
      <c r="T57" t="s">
        <v>46</v>
      </c>
      <c r="U57" t="s">
        <v>46</v>
      </c>
      <c r="V57" t="s">
        <v>47</v>
      </c>
      <c r="W57" s="6" t="s">
        <v>48</v>
      </c>
      <c r="X57" s="7"/>
      <c r="Z57" s="7"/>
      <c r="AA57" s="6">
        <v>0</v>
      </c>
      <c r="AB57" s="7">
        <v>0</v>
      </c>
      <c r="AC57" s="6">
        <v>1</v>
      </c>
      <c r="AD57" s="7">
        <v>0</v>
      </c>
      <c r="AE57" s="6">
        <v>0</v>
      </c>
      <c r="AF57" s="7"/>
      <c r="AH57" s="7"/>
      <c r="AJ57" s="8" t="s">
        <v>93</v>
      </c>
      <c r="AK57" s="9"/>
      <c r="AL57" s="3" t="str">
        <f t="shared" si="2"/>
        <v>&lt;-- Vul hiernaast de juiste status en datum in.</v>
      </c>
      <c r="AM57" s="13" t="str">
        <f t="shared" si="3"/>
        <v/>
      </c>
    </row>
    <row r="58" spans="1:39" x14ac:dyDescent="0.25">
      <c r="A58">
        <v>900041936</v>
      </c>
      <c r="B58">
        <v>14</v>
      </c>
      <c r="C58" t="s">
        <v>34</v>
      </c>
      <c r="D58">
        <v>790298</v>
      </c>
      <c r="E58" t="s">
        <v>49</v>
      </c>
      <c r="F58" t="s">
        <v>50</v>
      </c>
      <c r="G58" s="1"/>
      <c r="H58">
        <v>1</v>
      </c>
      <c r="I58" t="s">
        <v>37</v>
      </c>
      <c r="J58" t="s">
        <v>38</v>
      </c>
      <c r="K58" t="s">
        <v>51</v>
      </c>
      <c r="L58" s="1">
        <v>45084</v>
      </c>
      <c r="M58">
        <v>1</v>
      </c>
      <c r="N58" t="s">
        <v>40</v>
      </c>
      <c r="O58" t="s">
        <v>41</v>
      </c>
      <c r="P58" t="s">
        <v>66</v>
      </c>
      <c r="Q58" t="s">
        <v>43</v>
      </c>
      <c r="R58" t="s">
        <v>44</v>
      </c>
      <c r="S58" t="s">
        <v>45</v>
      </c>
      <c r="T58" t="s">
        <v>46</v>
      </c>
      <c r="U58" t="s">
        <v>46</v>
      </c>
      <c r="V58" t="s">
        <v>47</v>
      </c>
      <c r="W58" s="6" t="s">
        <v>48</v>
      </c>
      <c r="X58" s="7"/>
      <c r="Z58" s="7"/>
      <c r="AA58" s="6">
        <v>0</v>
      </c>
      <c r="AB58" s="7">
        <v>0</v>
      </c>
      <c r="AC58" s="6">
        <v>1</v>
      </c>
      <c r="AD58" s="7">
        <v>0</v>
      </c>
      <c r="AE58" s="6">
        <v>0</v>
      </c>
      <c r="AF58" s="7"/>
      <c r="AH58" s="7"/>
      <c r="AJ58" s="8" t="s">
        <v>93</v>
      </c>
      <c r="AK58" s="9"/>
      <c r="AL58" s="3" t="str">
        <f t="shared" si="2"/>
        <v>&lt;-- Vul hiernaast de juiste status en datum in.</v>
      </c>
      <c r="AM58" s="13" t="str">
        <f t="shared" si="3"/>
        <v/>
      </c>
    </row>
    <row r="59" spans="1:39" x14ac:dyDescent="0.25">
      <c r="A59">
        <v>900128082</v>
      </c>
      <c r="B59">
        <v>14</v>
      </c>
      <c r="C59" t="s">
        <v>34</v>
      </c>
      <c r="D59">
        <v>782079</v>
      </c>
      <c r="E59" t="s">
        <v>86</v>
      </c>
      <c r="F59" t="s">
        <v>36</v>
      </c>
      <c r="G59" s="1"/>
      <c r="H59">
        <v>1</v>
      </c>
      <c r="I59" t="s">
        <v>37</v>
      </c>
      <c r="J59" t="s">
        <v>38</v>
      </c>
      <c r="K59" t="s">
        <v>39</v>
      </c>
      <c r="L59" s="1">
        <v>45084</v>
      </c>
      <c r="M59">
        <v>1</v>
      </c>
      <c r="N59" t="s">
        <v>40</v>
      </c>
      <c r="O59" t="s">
        <v>41</v>
      </c>
      <c r="P59" t="s">
        <v>66</v>
      </c>
      <c r="Q59" t="s">
        <v>43</v>
      </c>
      <c r="R59" t="s">
        <v>44</v>
      </c>
      <c r="S59" t="s">
        <v>45</v>
      </c>
      <c r="T59" t="s">
        <v>46</v>
      </c>
      <c r="U59" t="s">
        <v>46</v>
      </c>
      <c r="V59" t="s">
        <v>47</v>
      </c>
      <c r="W59" s="6" t="s">
        <v>48</v>
      </c>
      <c r="X59" s="7"/>
      <c r="Z59" s="7"/>
      <c r="AA59" s="6">
        <v>0</v>
      </c>
      <c r="AB59" s="7">
        <v>0</v>
      </c>
      <c r="AC59" s="6">
        <v>1</v>
      </c>
      <c r="AD59" s="7">
        <v>0</v>
      </c>
      <c r="AE59" s="6">
        <v>0</v>
      </c>
      <c r="AF59" s="7"/>
      <c r="AH59" s="7"/>
      <c r="AJ59" s="8" t="s">
        <v>93</v>
      </c>
      <c r="AK59" s="9"/>
      <c r="AL59" s="3" t="str">
        <f t="shared" si="2"/>
        <v>&lt;-- Vul hiernaast de juiste status en datum in.</v>
      </c>
      <c r="AM59" s="13" t="str">
        <f t="shared" si="3"/>
        <v/>
      </c>
    </row>
    <row r="60" spans="1:39" x14ac:dyDescent="0.25">
      <c r="A60">
        <v>900091570</v>
      </c>
      <c r="B60">
        <v>14</v>
      </c>
      <c r="C60" t="s">
        <v>34</v>
      </c>
      <c r="D60">
        <v>201</v>
      </c>
      <c r="E60" t="s">
        <v>86</v>
      </c>
      <c r="F60" t="s">
        <v>36</v>
      </c>
      <c r="G60" s="1"/>
      <c r="H60">
        <v>1</v>
      </c>
      <c r="I60" t="s">
        <v>37</v>
      </c>
      <c r="J60" t="s">
        <v>38</v>
      </c>
      <c r="K60" t="s">
        <v>39</v>
      </c>
      <c r="L60" s="1">
        <v>45084</v>
      </c>
      <c r="M60">
        <v>1</v>
      </c>
      <c r="N60" t="s">
        <v>40</v>
      </c>
      <c r="O60" t="s">
        <v>41</v>
      </c>
      <c r="P60" t="s">
        <v>66</v>
      </c>
      <c r="Q60" t="s">
        <v>43</v>
      </c>
      <c r="R60" t="s">
        <v>44</v>
      </c>
      <c r="S60" t="s">
        <v>87</v>
      </c>
      <c r="T60" t="s">
        <v>46</v>
      </c>
      <c r="U60" t="s">
        <v>46</v>
      </c>
      <c r="V60" t="s">
        <v>47</v>
      </c>
      <c r="W60" s="6" t="s">
        <v>48</v>
      </c>
      <c r="X60" s="7"/>
      <c r="Z60" s="7"/>
      <c r="AA60" s="6">
        <v>0</v>
      </c>
      <c r="AB60" s="7">
        <v>0</v>
      </c>
      <c r="AC60" s="6">
        <v>1</v>
      </c>
      <c r="AD60" s="7">
        <v>0</v>
      </c>
      <c r="AE60" s="6">
        <v>0</v>
      </c>
      <c r="AF60" s="7"/>
      <c r="AH60" s="7"/>
      <c r="AJ60" s="8" t="s">
        <v>93</v>
      </c>
      <c r="AK60" s="9"/>
      <c r="AL60" s="3" t="str">
        <f t="shared" si="2"/>
        <v>&lt;-- Vul hiernaast de juiste status en datum in.</v>
      </c>
      <c r="AM60" s="13" t="str">
        <f t="shared" si="3"/>
        <v/>
      </c>
    </row>
    <row r="61" spans="1:39" x14ac:dyDescent="0.25">
      <c r="A61">
        <v>900041937</v>
      </c>
      <c r="B61">
        <v>14</v>
      </c>
      <c r="C61" t="s">
        <v>34</v>
      </c>
      <c r="D61">
        <v>5664</v>
      </c>
      <c r="E61" t="s">
        <v>35</v>
      </c>
      <c r="F61" t="s">
        <v>36</v>
      </c>
      <c r="G61" s="1"/>
      <c r="H61">
        <v>1</v>
      </c>
      <c r="I61" t="s">
        <v>37</v>
      </c>
      <c r="J61" t="s">
        <v>38</v>
      </c>
      <c r="K61" t="s">
        <v>39</v>
      </c>
      <c r="L61" s="1">
        <v>45084</v>
      </c>
      <c r="M61">
        <v>1</v>
      </c>
      <c r="N61" t="s">
        <v>40</v>
      </c>
      <c r="O61" t="s">
        <v>41</v>
      </c>
      <c r="P61" t="s">
        <v>67</v>
      </c>
      <c r="Q61" t="s">
        <v>43</v>
      </c>
      <c r="R61" t="s">
        <v>44</v>
      </c>
      <c r="S61" t="s">
        <v>45</v>
      </c>
      <c r="T61" t="s">
        <v>46</v>
      </c>
      <c r="U61" t="s">
        <v>46</v>
      </c>
      <c r="V61" t="s">
        <v>47</v>
      </c>
      <c r="W61" s="6" t="s">
        <v>48</v>
      </c>
      <c r="X61" s="7"/>
      <c r="Z61" s="7"/>
      <c r="AA61" s="6">
        <v>0</v>
      </c>
      <c r="AB61" s="7">
        <v>0</v>
      </c>
      <c r="AC61" s="6">
        <v>1</v>
      </c>
      <c r="AD61" s="7">
        <v>0</v>
      </c>
      <c r="AE61" s="6">
        <v>0</v>
      </c>
      <c r="AF61" s="7"/>
      <c r="AH61" s="7"/>
      <c r="AJ61" s="8" t="s">
        <v>93</v>
      </c>
      <c r="AK61" s="9"/>
      <c r="AL61" s="3" t="str">
        <f t="shared" si="2"/>
        <v>&lt;-- Vul hiernaast de juiste status en datum in.</v>
      </c>
      <c r="AM61" s="13" t="str">
        <f t="shared" si="3"/>
        <v/>
      </c>
    </row>
    <row r="62" spans="1:39" x14ac:dyDescent="0.25">
      <c r="A62">
        <v>900041937</v>
      </c>
      <c r="B62">
        <v>14</v>
      </c>
      <c r="C62" t="s">
        <v>34</v>
      </c>
      <c r="D62">
        <v>790299</v>
      </c>
      <c r="E62" t="s">
        <v>49</v>
      </c>
      <c r="F62" t="s">
        <v>50</v>
      </c>
      <c r="G62" s="1"/>
      <c r="H62">
        <v>1</v>
      </c>
      <c r="I62" t="s">
        <v>37</v>
      </c>
      <c r="J62" t="s">
        <v>38</v>
      </c>
      <c r="K62" t="s">
        <v>51</v>
      </c>
      <c r="L62" s="1">
        <v>45084</v>
      </c>
      <c r="M62">
        <v>1</v>
      </c>
      <c r="N62" t="s">
        <v>40</v>
      </c>
      <c r="O62" t="s">
        <v>41</v>
      </c>
      <c r="P62" t="s">
        <v>67</v>
      </c>
      <c r="Q62" t="s">
        <v>43</v>
      </c>
      <c r="R62" t="s">
        <v>44</v>
      </c>
      <c r="S62" t="s">
        <v>45</v>
      </c>
      <c r="T62" t="s">
        <v>46</v>
      </c>
      <c r="U62" t="s">
        <v>46</v>
      </c>
      <c r="V62" t="s">
        <v>47</v>
      </c>
      <c r="W62" s="6" t="s">
        <v>48</v>
      </c>
      <c r="X62" s="7"/>
      <c r="Z62" s="7"/>
      <c r="AA62" s="6">
        <v>0</v>
      </c>
      <c r="AB62" s="7">
        <v>0</v>
      </c>
      <c r="AC62" s="6">
        <v>1</v>
      </c>
      <c r="AD62" s="7">
        <v>0</v>
      </c>
      <c r="AE62" s="6">
        <v>0</v>
      </c>
      <c r="AF62" s="7"/>
      <c r="AH62" s="7"/>
      <c r="AJ62" s="8" t="s">
        <v>93</v>
      </c>
      <c r="AK62" s="9"/>
      <c r="AL62" s="3" t="str">
        <f t="shared" si="2"/>
        <v>&lt;-- Vul hiernaast de juiste status en datum in.</v>
      </c>
      <c r="AM62" s="13" t="str">
        <f t="shared" si="3"/>
        <v/>
      </c>
    </row>
    <row r="63" spans="1:39" x14ac:dyDescent="0.25">
      <c r="A63">
        <v>900128085</v>
      </c>
      <c r="B63">
        <v>14</v>
      </c>
      <c r="C63" t="s">
        <v>34</v>
      </c>
      <c r="D63">
        <v>782080</v>
      </c>
      <c r="E63" t="s">
        <v>86</v>
      </c>
      <c r="F63" t="s">
        <v>36</v>
      </c>
      <c r="G63" s="1"/>
      <c r="H63">
        <v>1</v>
      </c>
      <c r="I63" t="s">
        <v>37</v>
      </c>
      <c r="J63" t="s">
        <v>38</v>
      </c>
      <c r="K63" t="s">
        <v>39</v>
      </c>
      <c r="L63" s="1">
        <v>45084</v>
      </c>
      <c r="M63">
        <v>1</v>
      </c>
      <c r="N63" t="s">
        <v>40</v>
      </c>
      <c r="O63" t="s">
        <v>41</v>
      </c>
      <c r="P63" t="s">
        <v>67</v>
      </c>
      <c r="Q63" t="s">
        <v>43</v>
      </c>
      <c r="R63" t="s">
        <v>44</v>
      </c>
      <c r="S63" t="s">
        <v>45</v>
      </c>
      <c r="T63" t="s">
        <v>46</v>
      </c>
      <c r="U63" t="s">
        <v>46</v>
      </c>
      <c r="V63" t="s">
        <v>47</v>
      </c>
      <c r="W63" s="6" t="s">
        <v>48</v>
      </c>
      <c r="X63" s="7"/>
      <c r="Z63" s="7"/>
      <c r="AA63" s="6">
        <v>0</v>
      </c>
      <c r="AB63" s="7">
        <v>0</v>
      </c>
      <c r="AC63" s="6">
        <v>1</v>
      </c>
      <c r="AD63" s="7">
        <v>0</v>
      </c>
      <c r="AE63" s="6">
        <v>0</v>
      </c>
      <c r="AF63" s="7"/>
      <c r="AH63" s="7"/>
      <c r="AJ63" s="8" t="s">
        <v>93</v>
      </c>
      <c r="AK63" s="9"/>
      <c r="AL63" s="3" t="str">
        <f t="shared" si="2"/>
        <v>&lt;-- Vul hiernaast de juiste status en datum in.</v>
      </c>
      <c r="AM63" s="13" t="str">
        <f t="shared" si="3"/>
        <v/>
      </c>
    </row>
    <row r="64" spans="1:39" x14ac:dyDescent="0.25">
      <c r="A64">
        <v>900091571</v>
      </c>
      <c r="B64">
        <v>14</v>
      </c>
      <c r="C64" t="s">
        <v>34</v>
      </c>
      <c r="D64">
        <v>202</v>
      </c>
      <c r="E64" t="s">
        <v>86</v>
      </c>
      <c r="F64" t="s">
        <v>36</v>
      </c>
      <c r="G64" s="1"/>
      <c r="H64">
        <v>1</v>
      </c>
      <c r="I64" t="s">
        <v>37</v>
      </c>
      <c r="J64" t="s">
        <v>38</v>
      </c>
      <c r="K64" t="s">
        <v>39</v>
      </c>
      <c r="L64" s="1">
        <v>45084</v>
      </c>
      <c r="M64">
        <v>1</v>
      </c>
      <c r="N64" t="s">
        <v>40</v>
      </c>
      <c r="O64" t="s">
        <v>41</v>
      </c>
      <c r="P64" t="s">
        <v>67</v>
      </c>
      <c r="Q64" t="s">
        <v>43</v>
      </c>
      <c r="R64" t="s">
        <v>44</v>
      </c>
      <c r="S64" t="s">
        <v>87</v>
      </c>
      <c r="T64" t="s">
        <v>46</v>
      </c>
      <c r="U64" t="s">
        <v>46</v>
      </c>
      <c r="V64" t="s">
        <v>47</v>
      </c>
      <c r="W64" s="6" t="s">
        <v>48</v>
      </c>
      <c r="X64" s="7"/>
      <c r="Z64" s="7"/>
      <c r="AA64" s="6">
        <v>0</v>
      </c>
      <c r="AB64" s="7">
        <v>0</v>
      </c>
      <c r="AC64" s="6">
        <v>1</v>
      </c>
      <c r="AD64" s="7">
        <v>0</v>
      </c>
      <c r="AE64" s="6">
        <v>0</v>
      </c>
      <c r="AF64" s="7"/>
      <c r="AH64" s="7"/>
      <c r="AJ64" s="8" t="s">
        <v>93</v>
      </c>
      <c r="AK64" s="9"/>
      <c r="AL64" s="3" t="str">
        <f t="shared" si="2"/>
        <v>&lt;-- Vul hiernaast de juiste status en datum in.</v>
      </c>
      <c r="AM64" s="13" t="str">
        <f t="shared" si="3"/>
        <v/>
      </c>
    </row>
    <row r="65" spans="1:39" x14ac:dyDescent="0.25">
      <c r="A65">
        <v>900041938</v>
      </c>
      <c r="B65">
        <v>14</v>
      </c>
      <c r="C65" t="s">
        <v>34</v>
      </c>
      <c r="D65">
        <v>5665</v>
      </c>
      <c r="E65" t="s">
        <v>35</v>
      </c>
      <c r="F65" t="s">
        <v>36</v>
      </c>
      <c r="G65" s="1"/>
      <c r="H65">
        <v>1</v>
      </c>
      <c r="I65" t="s">
        <v>37</v>
      </c>
      <c r="J65" t="s">
        <v>38</v>
      </c>
      <c r="K65" t="s">
        <v>39</v>
      </c>
      <c r="L65" s="1">
        <v>44725</v>
      </c>
      <c r="M65">
        <v>1</v>
      </c>
      <c r="N65" t="s">
        <v>40</v>
      </c>
      <c r="O65" t="s">
        <v>41</v>
      </c>
      <c r="P65" t="s">
        <v>68</v>
      </c>
      <c r="Q65" t="s">
        <v>69</v>
      </c>
      <c r="R65" t="s">
        <v>44</v>
      </c>
      <c r="S65" t="s">
        <v>45</v>
      </c>
      <c r="T65" t="s">
        <v>46</v>
      </c>
      <c r="U65" t="s">
        <v>46</v>
      </c>
      <c r="V65" t="s">
        <v>47</v>
      </c>
      <c r="W65" s="6" t="s">
        <v>48</v>
      </c>
      <c r="X65" s="7"/>
      <c r="Z65" s="7"/>
      <c r="AA65" s="6">
        <v>0</v>
      </c>
      <c r="AB65" s="7">
        <v>0</v>
      </c>
      <c r="AC65" s="6">
        <v>1</v>
      </c>
      <c r="AD65" s="7">
        <v>0</v>
      </c>
      <c r="AE65" s="6">
        <v>0</v>
      </c>
      <c r="AF65" s="7"/>
      <c r="AH65" s="7"/>
      <c r="AJ65" s="8" t="s">
        <v>93</v>
      </c>
      <c r="AK65" s="9"/>
      <c r="AL65" s="3" t="str">
        <f t="shared" si="2"/>
        <v>&lt;-- Vul hiernaast de juiste status en datum in.</v>
      </c>
      <c r="AM65" s="13" t="str">
        <f t="shared" si="3"/>
        <v/>
      </c>
    </row>
    <row r="66" spans="1:39" x14ac:dyDescent="0.25">
      <c r="A66">
        <v>900041938</v>
      </c>
      <c r="B66">
        <v>14</v>
      </c>
      <c r="C66" t="s">
        <v>34</v>
      </c>
      <c r="D66">
        <v>821885</v>
      </c>
      <c r="E66" t="s">
        <v>55</v>
      </c>
      <c r="F66" t="s">
        <v>56</v>
      </c>
      <c r="G66" s="1"/>
      <c r="H66">
        <v>4</v>
      </c>
      <c r="I66" t="s">
        <v>37</v>
      </c>
      <c r="J66" t="s">
        <v>38</v>
      </c>
      <c r="K66" t="s">
        <v>39</v>
      </c>
      <c r="L66" s="1">
        <v>43696</v>
      </c>
      <c r="M66">
        <v>1</v>
      </c>
      <c r="N66" t="s">
        <v>40</v>
      </c>
      <c r="O66" t="s">
        <v>41</v>
      </c>
      <c r="P66" t="s">
        <v>68</v>
      </c>
      <c r="Q66" t="s">
        <v>69</v>
      </c>
      <c r="R66" t="s">
        <v>44</v>
      </c>
      <c r="S66" t="s">
        <v>45</v>
      </c>
      <c r="T66" t="s">
        <v>46</v>
      </c>
      <c r="U66" t="s">
        <v>46</v>
      </c>
      <c r="V66" t="s">
        <v>47</v>
      </c>
      <c r="W66" s="6" t="s">
        <v>48</v>
      </c>
      <c r="X66" s="7"/>
      <c r="Z66" s="7"/>
      <c r="AB66" s="7"/>
      <c r="AC66" s="6">
        <v>0</v>
      </c>
      <c r="AD66" s="7">
        <v>0</v>
      </c>
      <c r="AE66" s="6">
        <v>1</v>
      </c>
      <c r="AF66" s="7">
        <v>0</v>
      </c>
      <c r="AG66" s="6">
        <v>0</v>
      </c>
      <c r="AH66" s="7"/>
      <c r="AJ66" s="8" t="s">
        <v>93</v>
      </c>
      <c r="AK66" s="9"/>
      <c r="AL66" s="3" t="str">
        <f t="shared" ref="AL66:AL97" si="4">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3" t="str">
        <f t="shared" ref="AM66:AM97" si="5" xml:space="preserve"> IF(AND( AJ66&lt;&gt;"In opdracht", AJ66&lt;&gt;"Goedgekeurd",AJ66&lt;&gt;""),
"Vermelden op mancolijst!","")</f>
        <v/>
      </c>
    </row>
    <row r="67" spans="1:39" x14ac:dyDescent="0.25">
      <c r="A67">
        <v>900041938</v>
      </c>
      <c r="B67">
        <v>14</v>
      </c>
      <c r="C67" t="s">
        <v>34</v>
      </c>
      <c r="D67">
        <v>790300</v>
      </c>
      <c r="E67" t="s">
        <v>49</v>
      </c>
      <c r="F67" t="s">
        <v>50</v>
      </c>
      <c r="G67" s="1"/>
      <c r="H67">
        <v>1</v>
      </c>
      <c r="I67" t="s">
        <v>37</v>
      </c>
      <c r="J67" t="s">
        <v>38</v>
      </c>
      <c r="K67" t="s">
        <v>51</v>
      </c>
      <c r="L67" s="1">
        <v>44725</v>
      </c>
      <c r="M67">
        <v>1</v>
      </c>
      <c r="N67" t="s">
        <v>40</v>
      </c>
      <c r="O67" t="s">
        <v>41</v>
      </c>
      <c r="P67" t="s">
        <v>68</v>
      </c>
      <c r="Q67" t="s">
        <v>69</v>
      </c>
      <c r="R67" t="s">
        <v>44</v>
      </c>
      <c r="S67" t="s">
        <v>45</v>
      </c>
      <c r="T67" t="s">
        <v>46</v>
      </c>
      <c r="U67" t="s">
        <v>46</v>
      </c>
      <c r="V67" t="s">
        <v>47</v>
      </c>
      <c r="W67" s="6" t="s">
        <v>48</v>
      </c>
      <c r="X67" s="7"/>
      <c r="Z67" s="7"/>
      <c r="AA67" s="6">
        <v>0</v>
      </c>
      <c r="AB67" s="7">
        <v>0</v>
      </c>
      <c r="AC67" s="6">
        <v>1</v>
      </c>
      <c r="AD67" s="7">
        <v>0</v>
      </c>
      <c r="AE67" s="6">
        <v>0</v>
      </c>
      <c r="AF67" s="7"/>
      <c r="AH67" s="7"/>
      <c r="AJ67" s="8" t="s">
        <v>93</v>
      </c>
      <c r="AK67" s="9"/>
      <c r="AL67" s="3" t="str">
        <f t="shared" si="4"/>
        <v>&lt;-- Vul hiernaast de juiste status en datum in.</v>
      </c>
      <c r="AM67" s="13" t="str">
        <f t="shared" si="5"/>
        <v/>
      </c>
    </row>
    <row r="68" spans="1:39" x14ac:dyDescent="0.25">
      <c r="A68">
        <v>900128086</v>
      </c>
      <c r="B68">
        <v>14</v>
      </c>
      <c r="C68" t="s">
        <v>34</v>
      </c>
      <c r="D68">
        <v>782081</v>
      </c>
      <c r="E68" t="s">
        <v>86</v>
      </c>
      <c r="F68" t="s">
        <v>36</v>
      </c>
      <c r="G68" s="1"/>
      <c r="H68">
        <v>1</v>
      </c>
      <c r="I68" t="s">
        <v>37</v>
      </c>
      <c r="J68" t="s">
        <v>38</v>
      </c>
      <c r="K68" t="s">
        <v>39</v>
      </c>
      <c r="L68" s="1">
        <v>44725</v>
      </c>
      <c r="M68">
        <v>1</v>
      </c>
      <c r="N68" t="s">
        <v>40</v>
      </c>
      <c r="O68" t="s">
        <v>41</v>
      </c>
      <c r="P68" t="s">
        <v>68</v>
      </c>
      <c r="Q68" t="s">
        <v>69</v>
      </c>
      <c r="R68" t="s">
        <v>44</v>
      </c>
      <c r="S68" t="s">
        <v>45</v>
      </c>
      <c r="T68" t="s">
        <v>46</v>
      </c>
      <c r="U68" t="s">
        <v>46</v>
      </c>
      <c r="V68" t="s">
        <v>47</v>
      </c>
      <c r="W68" s="6" t="s">
        <v>48</v>
      </c>
      <c r="X68" s="7"/>
      <c r="Z68" s="7"/>
      <c r="AA68" s="6">
        <v>0</v>
      </c>
      <c r="AB68" s="7">
        <v>0</v>
      </c>
      <c r="AC68" s="6">
        <v>1</v>
      </c>
      <c r="AD68" s="7">
        <v>0</v>
      </c>
      <c r="AE68" s="6">
        <v>0</v>
      </c>
      <c r="AF68" s="7"/>
      <c r="AH68" s="7"/>
      <c r="AJ68" s="8" t="s">
        <v>93</v>
      </c>
      <c r="AK68" s="9"/>
      <c r="AL68" s="3" t="str">
        <f t="shared" si="4"/>
        <v>&lt;-- Vul hiernaast de juiste status en datum in.</v>
      </c>
      <c r="AM68" s="13" t="str">
        <f t="shared" si="5"/>
        <v/>
      </c>
    </row>
    <row r="69" spans="1:39" x14ac:dyDescent="0.25">
      <c r="A69">
        <v>900091572</v>
      </c>
      <c r="B69">
        <v>14</v>
      </c>
      <c r="C69" t="s">
        <v>34</v>
      </c>
      <c r="D69">
        <v>203</v>
      </c>
      <c r="E69" t="s">
        <v>86</v>
      </c>
      <c r="F69" t="s">
        <v>36</v>
      </c>
      <c r="G69" s="1"/>
      <c r="H69">
        <v>1</v>
      </c>
      <c r="I69" t="s">
        <v>37</v>
      </c>
      <c r="J69" t="s">
        <v>38</v>
      </c>
      <c r="K69" t="s">
        <v>39</v>
      </c>
      <c r="L69" s="1">
        <v>44725</v>
      </c>
      <c r="M69">
        <v>1</v>
      </c>
      <c r="N69" t="s">
        <v>40</v>
      </c>
      <c r="O69" t="s">
        <v>41</v>
      </c>
      <c r="P69" t="s">
        <v>68</v>
      </c>
      <c r="Q69" t="s">
        <v>69</v>
      </c>
      <c r="R69" t="s">
        <v>44</v>
      </c>
      <c r="S69" t="s">
        <v>87</v>
      </c>
      <c r="T69" t="s">
        <v>46</v>
      </c>
      <c r="U69" t="s">
        <v>46</v>
      </c>
      <c r="V69" t="s">
        <v>47</v>
      </c>
      <c r="W69" s="6" t="s">
        <v>48</v>
      </c>
      <c r="X69" s="7"/>
      <c r="Z69" s="7"/>
      <c r="AA69" s="6">
        <v>0</v>
      </c>
      <c r="AB69" s="7">
        <v>0</v>
      </c>
      <c r="AC69" s="6">
        <v>1</v>
      </c>
      <c r="AD69" s="7">
        <v>0</v>
      </c>
      <c r="AE69" s="6">
        <v>0</v>
      </c>
      <c r="AF69" s="7"/>
      <c r="AH69" s="7"/>
      <c r="AJ69" s="8" t="s">
        <v>93</v>
      </c>
      <c r="AK69" s="9"/>
      <c r="AL69" s="3" t="str">
        <f t="shared" si="4"/>
        <v>&lt;-- Vul hiernaast de juiste status en datum in.</v>
      </c>
      <c r="AM69" s="13" t="str">
        <f t="shared" si="5"/>
        <v/>
      </c>
    </row>
    <row r="70" spans="1:39" x14ac:dyDescent="0.25">
      <c r="A70">
        <v>900041939</v>
      </c>
      <c r="B70">
        <v>14</v>
      </c>
      <c r="C70" t="s">
        <v>34</v>
      </c>
      <c r="D70">
        <v>5666</v>
      </c>
      <c r="E70" t="s">
        <v>35</v>
      </c>
      <c r="F70" t="s">
        <v>36</v>
      </c>
      <c r="G70" s="1"/>
      <c r="H70">
        <v>1</v>
      </c>
      <c r="I70" t="s">
        <v>37</v>
      </c>
      <c r="J70" t="s">
        <v>38</v>
      </c>
      <c r="K70" t="s">
        <v>39</v>
      </c>
      <c r="L70" s="1">
        <v>44725</v>
      </c>
      <c r="M70">
        <v>1</v>
      </c>
      <c r="N70" t="s">
        <v>40</v>
      </c>
      <c r="O70" t="s">
        <v>41</v>
      </c>
      <c r="P70" t="s">
        <v>70</v>
      </c>
      <c r="Q70" t="s">
        <v>69</v>
      </c>
      <c r="R70" t="s">
        <v>44</v>
      </c>
      <c r="S70" t="s">
        <v>45</v>
      </c>
      <c r="T70" t="s">
        <v>46</v>
      </c>
      <c r="U70" t="s">
        <v>46</v>
      </c>
      <c r="V70" t="s">
        <v>47</v>
      </c>
      <c r="W70" s="6" t="s">
        <v>48</v>
      </c>
      <c r="X70" s="7"/>
      <c r="Z70" s="7"/>
      <c r="AA70" s="6">
        <v>0</v>
      </c>
      <c r="AB70" s="7">
        <v>0</v>
      </c>
      <c r="AC70" s="6">
        <v>1</v>
      </c>
      <c r="AD70" s="7">
        <v>0</v>
      </c>
      <c r="AE70" s="6">
        <v>0</v>
      </c>
      <c r="AF70" s="7"/>
      <c r="AH70" s="7"/>
      <c r="AJ70" s="8" t="s">
        <v>93</v>
      </c>
      <c r="AK70" s="9"/>
      <c r="AL70" s="3" t="str">
        <f t="shared" si="4"/>
        <v>&lt;-- Vul hiernaast de juiste status en datum in.</v>
      </c>
      <c r="AM70" s="13" t="str">
        <f t="shared" si="5"/>
        <v/>
      </c>
    </row>
    <row r="71" spans="1:39" x14ac:dyDescent="0.25">
      <c r="A71">
        <v>900041939</v>
      </c>
      <c r="B71">
        <v>14</v>
      </c>
      <c r="C71" t="s">
        <v>34</v>
      </c>
      <c r="D71">
        <v>821886</v>
      </c>
      <c r="E71" t="s">
        <v>55</v>
      </c>
      <c r="F71" t="s">
        <v>56</v>
      </c>
      <c r="G71" s="1"/>
      <c r="H71">
        <v>4</v>
      </c>
      <c r="I71" t="s">
        <v>37</v>
      </c>
      <c r="J71" t="s">
        <v>38</v>
      </c>
      <c r="K71" t="s">
        <v>39</v>
      </c>
      <c r="L71" s="1">
        <v>43696</v>
      </c>
      <c r="M71">
        <v>1</v>
      </c>
      <c r="N71" t="s">
        <v>40</v>
      </c>
      <c r="O71" t="s">
        <v>41</v>
      </c>
      <c r="P71" t="s">
        <v>70</v>
      </c>
      <c r="Q71" t="s">
        <v>69</v>
      </c>
      <c r="R71" t="s">
        <v>44</v>
      </c>
      <c r="S71" t="s">
        <v>45</v>
      </c>
      <c r="T71" t="s">
        <v>46</v>
      </c>
      <c r="U71" t="s">
        <v>46</v>
      </c>
      <c r="V71" t="s">
        <v>47</v>
      </c>
      <c r="W71" s="6" t="s">
        <v>48</v>
      </c>
      <c r="X71" s="7"/>
      <c r="Z71" s="7"/>
      <c r="AB71" s="7"/>
      <c r="AC71" s="6">
        <v>0</v>
      </c>
      <c r="AD71" s="7">
        <v>0</v>
      </c>
      <c r="AE71" s="6">
        <v>1</v>
      </c>
      <c r="AF71" s="7">
        <v>0</v>
      </c>
      <c r="AG71" s="6">
        <v>0</v>
      </c>
      <c r="AH71" s="7"/>
      <c r="AJ71" s="8" t="s">
        <v>93</v>
      </c>
      <c r="AK71" s="9"/>
      <c r="AL71" s="3" t="str">
        <f t="shared" si="4"/>
        <v>&lt;-- Vul hiernaast de juiste status en datum in.</v>
      </c>
      <c r="AM71" s="13" t="str">
        <f t="shared" si="5"/>
        <v/>
      </c>
    </row>
    <row r="72" spans="1:39" x14ac:dyDescent="0.25">
      <c r="A72">
        <v>900041939</v>
      </c>
      <c r="B72">
        <v>14</v>
      </c>
      <c r="C72" t="s">
        <v>34</v>
      </c>
      <c r="D72">
        <v>790301</v>
      </c>
      <c r="E72" t="s">
        <v>49</v>
      </c>
      <c r="F72" t="s">
        <v>50</v>
      </c>
      <c r="G72" s="1"/>
      <c r="H72">
        <v>1</v>
      </c>
      <c r="I72" t="s">
        <v>37</v>
      </c>
      <c r="J72" t="s">
        <v>38</v>
      </c>
      <c r="K72" t="s">
        <v>51</v>
      </c>
      <c r="L72" s="1">
        <v>44725</v>
      </c>
      <c r="M72">
        <v>1</v>
      </c>
      <c r="N72" t="s">
        <v>40</v>
      </c>
      <c r="O72" t="s">
        <v>41</v>
      </c>
      <c r="P72" t="s">
        <v>70</v>
      </c>
      <c r="Q72" t="s">
        <v>69</v>
      </c>
      <c r="R72" t="s">
        <v>44</v>
      </c>
      <c r="S72" t="s">
        <v>45</v>
      </c>
      <c r="T72" t="s">
        <v>46</v>
      </c>
      <c r="U72" t="s">
        <v>46</v>
      </c>
      <c r="V72" t="s">
        <v>47</v>
      </c>
      <c r="W72" s="6" t="s">
        <v>48</v>
      </c>
      <c r="X72" s="7"/>
      <c r="Z72" s="7"/>
      <c r="AA72" s="6">
        <v>0</v>
      </c>
      <c r="AB72" s="7">
        <v>0</v>
      </c>
      <c r="AC72" s="6">
        <v>1</v>
      </c>
      <c r="AD72" s="7">
        <v>0</v>
      </c>
      <c r="AE72" s="6">
        <v>0</v>
      </c>
      <c r="AF72" s="7"/>
      <c r="AH72" s="7"/>
      <c r="AJ72" s="8" t="s">
        <v>93</v>
      </c>
      <c r="AK72" s="9"/>
      <c r="AL72" s="3" t="str">
        <f t="shared" si="4"/>
        <v>&lt;-- Vul hiernaast de juiste status en datum in.</v>
      </c>
      <c r="AM72" s="13" t="str">
        <f t="shared" si="5"/>
        <v/>
      </c>
    </row>
    <row r="73" spans="1:39" x14ac:dyDescent="0.25">
      <c r="A73">
        <v>900128087</v>
      </c>
      <c r="B73">
        <v>14</v>
      </c>
      <c r="C73" t="s">
        <v>34</v>
      </c>
      <c r="D73">
        <v>782082</v>
      </c>
      <c r="E73" t="s">
        <v>86</v>
      </c>
      <c r="F73" t="s">
        <v>36</v>
      </c>
      <c r="G73" s="1"/>
      <c r="H73">
        <v>1</v>
      </c>
      <c r="I73" t="s">
        <v>37</v>
      </c>
      <c r="J73" t="s">
        <v>38</v>
      </c>
      <c r="K73" t="s">
        <v>39</v>
      </c>
      <c r="L73" s="1">
        <v>44725</v>
      </c>
      <c r="M73">
        <v>1</v>
      </c>
      <c r="N73" t="s">
        <v>40</v>
      </c>
      <c r="O73" t="s">
        <v>41</v>
      </c>
      <c r="P73" t="s">
        <v>70</v>
      </c>
      <c r="Q73" t="s">
        <v>69</v>
      </c>
      <c r="R73" t="s">
        <v>44</v>
      </c>
      <c r="S73" t="s">
        <v>45</v>
      </c>
      <c r="T73" t="s">
        <v>46</v>
      </c>
      <c r="U73" t="s">
        <v>46</v>
      </c>
      <c r="V73" t="s">
        <v>47</v>
      </c>
      <c r="W73" s="6" t="s">
        <v>48</v>
      </c>
      <c r="X73" s="7"/>
      <c r="Z73" s="7"/>
      <c r="AA73" s="6">
        <v>0</v>
      </c>
      <c r="AB73" s="7">
        <v>0</v>
      </c>
      <c r="AC73" s="6">
        <v>1</v>
      </c>
      <c r="AD73" s="7">
        <v>0</v>
      </c>
      <c r="AE73" s="6">
        <v>0</v>
      </c>
      <c r="AF73" s="7"/>
      <c r="AH73" s="7"/>
      <c r="AJ73" s="8" t="s">
        <v>93</v>
      </c>
      <c r="AK73" s="9"/>
      <c r="AL73" s="3" t="str">
        <f t="shared" si="4"/>
        <v>&lt;-- Vul hiernaast de juiste status en datum in.</v>
      </c>
      <c r="AM73" s="13" t="str">
        <f t="shared" si="5"/>
        <v/>
      </c>
    </row>
    <row r="74" spans="1:39" x14ac:dyDescent="0.25">
      <c r="A74">
        <v>900091573</v>
      </c>
      <c r="B74">
        <v>14</v>
      </c>
      <c r="C74" t="s">
        <v>34</v>
      </c>
      <c r="D74">
        <v>204</v>
      </c>
      <c r="E74" t="s">
        <v>86</v>
      </c>
      <c r="F74" t="s">
        <v>36</v>
      </c>
      <c r="G74" s="1"/>
      <c r="H74">
        <v>1</v>
      </c>
      <c r="I74" t="s">
        <v>37</v>
      </c>
      <c r="J74" t="s">
        <v>38</v>
      </c>
      <c r="K74" t="s">
        <v>39</v>
      </c>
      <c r="L74" s="1">
        <v>44725</v>
      </c>
      <c r="M74">
        <v>1</v>
      </c>
      <c r="N74" t="s">
        <v>40</v>
      </c>
      <c r="O74" t="s">
        <v>41</v>
      </c>
      <c r="P74" t="s">
        <v>70</v>
      </c>
      <c r="Q74" t="s">
        <v>69</v>
      </c>
      <c r="R74" t="s">
        <v>44</v>
      </c>
      <c r="S74" t="s">
        <v>87</v>
      </c>
      <c r="T74" t="s">
        <v>46</v>
      </c>
      <c r="U74" t="s">
        <v>46</v>
      </c>
      <c r="V74" t="s">
        <v>47</v>
      </c>
      <c r="W74" s="6" t="s">
        <v>48</v>
      </c>
      <c r="X74" s="7"/>
      <c r="Z74" s="7"/>
      <c r="AA74" s="6">
        <v>0</v>
      </c>
      <c r="AB74" s="7">
        <v>0</v>
      </c>
      <c r="AC74" s="6">
        <v>1</v>
      </c>
      <c r="AD74" s="7">
        <v>0</v>
      </c>
      <c r="AE74" s="6">
        <v>0</v>
      </c>
      <c r="AF74" s="7"/>
      <c r="AH74" s="7"/>
      <c r="AJ74" s="8" t="s">
        <v>93</v>
      </c>
      <c r="AK74" s="9"/>
      <c r="AL74" s="3" t="str">
        <f t="shared" si="4"/>
        <v>&lt;-- Vul hiernaast de juiste status en datum in.</v>
      </c>
      <c r="AM74" s="13" t="str">
        <f t="shared" si="5"/>
        <v/>
      </c>
    </row>
    <row r="75" spans="1:39" x14ac:dyDescent="0.25">
      <c r="A75">
        <v>900041940</v>
      </c>
      <c r="B75">
        <v>14</v>
      </c>
      <c r="C75" t="s">
        <v>34</v>
      </c>
      <c r="D75">
        <v>5667</v>
      </c>
      <c r="E75" t="s">
        <v>35</v>
      </c>
      <c r="F75" t="s">
        <v>36</v>
      </c>
      <c r="G75" s="1"/>
      <c r="H75">
        <v>1</v>
      </c>
      <c r="I75" t="s">
        <v>37</v>
      </c>
      <c r="J75" t="s">
        <v>38</v>
      </c>
      <c r="K75" t="s">
        <v>39</v>
      </c>
      <c r="L75" s="1">
        <v>45061</v>
      </c>
      <c r="M75">
        <v>1</v>
      </c>
      <c r="N75" t="s">
        <v>40</v>
      </c>
      <c r="O75" t="s">
        <v>41</v>
      </c>
      <c r="P75" t="s">
        <v>71</v>
      </c>
      <c r="Q75" t="s">
        <v>43</v>
      </c>
      <c r="R75" t="s">
        <v>44</v>
      </c>
      <c r="S75" t="s">
        <v>45</v>
      </c>
      <c r="T75" t="s">
        <v>46</v>
      </c>
      <c r="U75" t="s">
        <v>46</v>
      </c>
      <c r="V75" t="s">
        <v>47</v>
      </c>
      <c r="W75" s="6" t="s">
        <v>48</v>
      </c>
      <c r="X75" s="7"/>
      <c r="Z75" s="7">
        <v>0</v>
      </c>
      <c r="AA75" s="6">
        <v>0</v>
      </c>
      <c r="AB75" s="7">
        <v>1</v>
      </c>
      <c r="AC75" s="6">
        <v>0</v>
      </c>
      <c r="AD75" s="7">
        <v>0</v>
      </c>
      <c r="AF75" s="7"/>
      <c r="AH75" s="7"/>
      <c r="AJ75" s="8" t="s">
        <v>93</v>
      </c>
      <c r="AK75" s="9"/>
      <c r="AL75" s="3" t="str">
        <f t="shared" si="4"/>
        <v>&lt;-- Vul hiernaast de juiste status en datum in.</v>
      </c>
      <c r="AM75" s="13" t="str">
        <f t="shared" si="5"/>
        <v/>
      </c>
    </row>
    <row r="76" spans="1:39" x14ac:dyDescent="0.25">
      <c r="A76">
        <v>900041940</v>
      </c>
      <c r="B76">
        <v>14</v>
      </c>
      <c r="C76" t="s">
        <v>34</v>
      </c>
      <c r="D76">
        <v>790302</v>
      </c>
      <c r="E76" t="s">
        <v>49</v>
      </c>
      <c r="F76" t="s">
        <v>50</v>
      </c>
      <c r="G76" s="1"/>
      <c r="H76">
        <v>1</v>
      </c>
      <c r="I76" t="s">
        <v>37</v>
      </c>
      <c r="J76" t="s">
        <v>38</v>
      </c>
      <c r="K76" t="s">
        <v>51</v>
      </c>
      <c r="L76" s="1">
        <v>45061</v>
      </c>
      <c r="M76">
        <v>1</v>
      </c>
      <c r="N76" t="s">
        <v>40</v>
      </c>
      <c r="O76" t="s">
        <v>41</v>
      </c>
      <c r="P76" t="s">
        <v>71</v>
      </c>
      <c r="Q76" t="s">
        <v>43</v>
      </c>
      <c r="R76" t="s">
        <v>44</v>
      </c>
      <c r="S76" t="s">
        <v>45</v>
      </c>
      <c r="T76" t="s">
        <v>46</v>
      </c>
      <c r="U76" t="s">
        <v>46</v>
      </c>
      <c r="V76" t="s">
        <v>47</v>
      </c>
      <c r="W76" s="6" t="s">
        <v>48</v>
      </c>
      <c r="X76" s="7"/>
      <c r="Z76" s="7">
        <v>0</v>
      </c>
      <c r="AA76" s="6">
        <v>0</v>
      </c>
      <c r="AB76" s="7">
        <v>1</v>
      </c>
      <c r="AC76" s="6">
        <v>0</v>
      </c>
      <c r="AD76" s="7">
        <v>0</v>
      </c>
      <c r="AF76" s="7"/>
      <c r="AH76" s="7"/>
      <c r="AJ76" s="8" t="s">
        <v>93</v>
      </c>
      <c r="AK76" s="9"/>
      <c r="AL76" s="3" t="str">
        <f t="shared" si="4"/>
        <v>&lt;-- Vul hiernaast de juiste status en datum in.</v>
      </c>
      <c r="AM76" s="13" t="str">
        <f t="shared" si="5"/>
        <v/>
      </c>
    </row>
    <row r="77" spans="1:39" x14ac:dyDescent="0.25">
      <c r="A77">
        <v>900128088</v>
      </c>
      <c r="B77">
        <v>14</v>
      </c>
      <c r="C77" t="s">
        <v>34</v>
      </c>
      <c r="D77">
        <v>782083</v>
      </c>
      <c r="E77" t="s">
        <v>86</v>
      </c>
      <c r="F77" t="s">
        <v>36</v>
      </c>
      <c r="G77" s="1"/>
      <c r="H77">
        <v>1</v>
      </c>
      <c r="I77" t="s">
        <v>37</v>
      </c>
      <c r="J77" t="s">
        <v>38</v>
      </c>
      <c r="K77" t="s">
        <v>39</v>
      </c>
      <c r="L77" s="1">
        <v>44726</v>
      </c>
      <c r="M77">
        <v>1</v>
      </c>
      <c r="N77" t="s">
        <v>40</v>
      </c>
      <c r="O77" t="s">
        <v>41</v>
      </c>
      <c r="P77" t="s">
        <v>71</v>
      </c>
      <c r="Q77" t="s">
        <v>43</v>
      </c>
      <c r="R77" t="s">
        <v>44</v>
      </c>
      <c r="S77" t="s">
        <v>45</v>
      </c>
      <c r="T77" t="s">
        <v>46</v>
      </c>
      <c r="U77" t="s">
        <v>46</v>
      </c>
      <c r="V77" t="s">
        <v>47</v>
      </c>
      <c r="W77" s="6" t="s">
        <v>48</v>
      </c>
      <c r="X77" s="7"/>
      <c r="Z77" s="7"/>
      <c r="AA77" s="6">
        <v>0</v>
      </c>
      <c r="AB77" s="7">
        <v>0</v>
      </c>
      <c r="AC77" s="6">
        <v>1</v>
      </c>
      <c r="AD77" s="7">
        <v>0</v>
      </c>
      <c r="AE77" s="6">
        <v>0</v>
      </c>
      <c r="AF77" s="7"/>
      <c r="AH77" s="7"/>
      <c r="AJ77" s="8" t="s">
        <v>93</v>
      </c>
      <c r="AK77" s="9"/>
      <c r="AL77" s="3" t="str">
        <f t="shared" si="4"/>
        <v>&lt;-- Vul hiernaast de juiste status en datum in.</v>
      </c>
      <c r="AM77" s="13" t="str">
        <f t="shared" si="5"/>
        <v/>
      </c>
    </row>
    <row r="78" spans="1:39" x14ac:dyDescent="0.25">
      <c r="A78">
        <v>900091574</v>
      </c>
      <c r="B78">
        <v>14</v>
      </c>
      <c r="C78" t="s">
        <v>34</v>
      </c>
      <c r="D78">
        <v>205</v>
      </c>
      <c r="E78" t="s">
        <v>86</v>
      </c>
      <c r="F78" t="s">
        <v>36</v>
      </c>
      <c r="G78" s="1"/>
      <c r="H78">
        <v>1</v>
      </c>
      <c r="I78" t="s">
        <v>37</v>
      </c>
      <c r="J78" t="s">
        <v>38</v>
      </c>
      <c r="K78" t="s">
        <v>39</v>
      </c>
      <c r="L78" s="1">
        <v>45061</v>
      </c>
      <c r="M78">
        <v>1</v>
      </c>
      <c r="N78" t="s">
        <v>40</v>
      </c>
      <c r="O78" t="s">
        <v>41</v>
      </c>
      <c r="P78" t="s">
        <v>71</v>
      </c>
      <c r="Q78" t="s">
        <v>43</v>
      </c>
      <c r="R78" t="s">
        <v>44</v>
      </c>
      <c r="S78" t="s">
        <v>87</v>
      </c>
      <c r="T78" t="s">
        <v>46</v>
      </c>
      <c r="U78" t="s">
        <v>46</v>
      </c>
      <c r="V78" t="s">
        <v>47</v>
      </c>
      <c r="W78" s="6" t="s">
        <v>48</v>
      </c>
      <c r="X78" s="7"/>
      <c r="Z78" s="7">
        <v>0</v>
      </c>
      <c r="AA78" s="6">
        <v>0</v>
      </c>
      <c r="AB78" s="7">
        <v>1</v>
      </c>
      <c r="AC78" s="6">
        <v>0</v>
      </c>
      <c r="AD78" s="7">
        <v>0</v>
      </c>
      <c r="AF78" s="7"/>
      <c r="AH78" s="7"/>
      <c r="AJ78" s="8" t="s">
        <v>93</v>
      </c>
      <c r="AK78" s="9"/>
      <c r="AL78" s="3" t="str">
        <f t="shared" si="4"/>
        <v>&lt;-- Vul hiernaast de juiste status en datum in.</v>
      </c>
      <c r="AM78" s="13" t="str">
        <f t="shared" si="5"/>
        <v/>
      </c>
    </row>
    <row r="79" spans="1:39" x14ac:dyDescent="0.25">
      <c r="A79">
        <v>900041941</v>
      </c>
      <c r="B79">
        <v>14</v>
      </c>
      <c r="C79" t="s">
        <v>34</v>
      </c>
      <c r="D79">
        <v>5668</v>
      </c>
      <c r="E79" t="s">
        <v>35</v>
      </c>
      <c r="F79" t="s">
        <v>36</v>
      </c>
      <c r="G79" s="1"/>
      <c r="H79">
        <v>1</v>
      </c>
      <c r="I79" t="s">
        <v>37</v>
      </c>
      <c r="J79" t="s">
        <v>38</v>
      </c>
      <c r="K79" t="s">
        <v>39</v>
      </c>
      <c r="L79" s="1">
        <v>45061</v>
      </c>
      <c r="M79">
        <v>1</v>
      </c>
      <c r="N79" t="s">
        <v>40</v>
      </c>
      <c r="O79" t="s">
        <v>41</v>
      </c>
      <c r="P79" t="s">
        <v>72</v>
      </c>
      <c r="Q79" t="s">
        <v>43</v>
      </c>
      <c r="R79" t="s">
        <v>44</v>
      </c>
      <c r="S79" t="s">
        <v>45</v>
      </c>
      <c r="T79" t="s">
        <v>46</v>
      </c>
      <c r="U79" t="s">
        <v>46</v>
      </c>
      <c r="V79" t="s">
        <v>47</v>
      </c>
      <c r="W79" s="6" t="s">
        <v>48</v>
      </c>
      <c r="X79" s="7"/>
      <c r="Z79" s="7">
        <v>0</v>
      </c>
      <c r="AA79" s="6">
        <v>0</v>
      </c>
      <c r="AB79" s="7">
        <v>1</v>
      </c>
      <c r="AC79" s="6">
        <v>0</v>
      </c>
      <c r="AD79" s="7">
        <v>0</v>
      </c>
      <c r="AF79" s="7"/>
      <c r="AH79" s="7"/>
      <c r="AJ79" s="8" t="s">
        <v>93</v>
      </c>
      <c r="AK79" s="9"/>
      <c r="AL79" s="3" t="str">
        <f t="shared" si="4"/>
        <v>&lt;-- Vul hiernaast de juiste status en datum in.</v>
      </c>
      <c r="AM79" s="13" t="str">
        <f t="shared" si="5"/>
        <v/>
      </c>
    </row>
    <row r="80" spans="1:39" x14ac:dyDescent="0.25">
      <c r="A80">
        <v>900041941</v>
      </c>
      <c r="B80">
        <v>14</v>
      </c>
      <c r="C80" t="s">
        <v>34</v>
      </c>
      <c r="D80">
        <v>790303</v>
      </c>
      <c r="E80" t="s">
        <v>49</v>
      </c>
      <c r="F80" t="s">
        <v>50</v>
      </c>
      <c r="G80" s="1"/>
      <c r="H80">
        <v>1</v>
      </c>
      <c r="I80" t="s">
        <v>37</v>
      </c>
      <c r="J80" t="s">
        <v>38</v>
      </c>
      <c r="K80" t="s">
        <v>51</v>
      </c>
      <c r="L80" s="1">
        <v>45061</v>
      </c>
      <c r="M80">
        <v>1</v>
      </c>
      <c r="N80" t="s">
        <v>40</v>
      </c>
      <c r="O80" t="s">
        <v>41</v>
      </c>
      <c r="P80" t="s">
        <v>72</v>
      </c>
      <c r="Q80" t="s">
        <v>43</v>
      </c>
      <c r="R80" t="s">
        <v>44</v>
      </c>
      <c r="S80" t="s">
        <v>45</v>
      </c>
      <c r="T80" t="s">
        <v>46</v>
      </c>
      <c r="U80" t="s">
        <v>46</v>
      </c>
      <c r="V80" t="s">
        <v>47</v>
      </c>
      <c r="W80" s="6" t="s">
        <v>48</v>
      </c>
      <c r="X80" s="7"/>
      <c r="Z80" s="7">
        <v>0</v>
      </c>
      <c r="AA80" s="6">
        <v>0</v>
      </c>
      <c r="AB80" s="7">
        <v>1</v>
      </c>
      <c r="AC80" s="6">
        <v>0</v>
      </c>
      <c r="AD80" s="7">
        <v>0</v>
      </c>
      <c r="AF80" s="7"/>
      <c r="AH80" s="7"/>
      <c r="AJ80" s="8" t="s">
        <v>93</v>
      </c>
      <c r="AK80" s="9"/>
      <c r="AL80" s="3" t="str">
        <f t="shared" si="4"/>
        <v>&lt;-- Vul hiernaast de juiste status en datum in.</v>
      </c>
      <c r="AM80" s="13" t="str">
        <f t="shared" si="5"/>
        <v/>
      </c>
    </row>
    <row r="81" spans="1:39" x14ac:dyDescent="0.25">
      <c r="A81">
        <v>900128089</v>
      </c>
      <c r="B81">
        <v>14</v>
      </c>
      <c r="C81" t="s">
        <v>34</v>
      </c>
      <c r="D81">
        <v>782084</v>
      </c>
      <c r="E81" t="s">
        <v>86</v>
      </c>
      <c r="F81" t="s">
        <v>36</v>
      </c>
      <c r="G81" s="1"/>
      <c r="H81">
        <v>1</v>
      </c>
      <c r="I81" t="s">
        <v>37</v>
      </c>
      <c r="J81" t="s">
        <v>38</v>
      </c>
      <c r="K81" t="s">
        <v>39</v>
      </c>
      <c r="L81" s="1">
        <v>44728</v>
      </c>
      <c r="M81">
        <v>1</v>
      </c>
      <c r="N81" t="s">
        <v>40</v>
      </c>
      <c r="O81" t="s">
        <v>41</v>
      </c>
      <c r="P81" t="s">
        <v>72</v>
      </c>
      <c r="Q81" t="s">
        <v>43</v>
      </c>
      <c r="R81" t="s">
        <v>44</v>
      </c>
      <c r="S81" t="s">
        <v>45</v>
      </c>
      <c r="T81" t="s">
        <v>46</v>
      </c>
      <c r="U81" t="s">
        <v>46</v>
      </c>
      <c r="V81" t="s">
        <v>47</v>
      </c>
      <c r="W81" s="6" t="s">
        <v>48</v>
      </c>
      <c r="X81" s="7"/>
      <c r="Z81" s="7"/>
      <c r="AA81" s="6">
        <v>0</v>
      </c>
      <c r="AB81" s="7">
        <v>0</v>
      </c>
      <c r="AC81" s="6">
        <v>1</v>
      </c>
      <c r="AD81" s="7">
        <v>0</v>
      </c>
      <c r="AE81" s="6">
        <v>0</v>
      </c>
      <c r="AF81" s="7"/>
      <c r="AH81" s="7"/>
      <c r="AJ81" s="8" t="s">
        <v>93</v>
      </c>
      <c r="AK81" s="9"/>
      <c r="AL81" s="3" t="str">
        <f t="shared" si="4"/>
        <v>&lt;-- Vul hiernaast de juiste status en datum in.</v>
      </c>
      <c r="AM81" s="13" t="str">
        <f t="shared" si="5"/>
        <v/>
      </c>
    </row>
    <row r="82" spans="1:39" x14ac:dyDescent="0.25">
      <c r="A82">
        <v>900091575</v>
      </c>
      <c r="B82">
        <v>14</v>
      </c>
      <c r="C82" t="s">
        <v>34</v>
      </c>
      <c r="D82">
        <v>206</v>
      </c>
      <c r="E82" t="s">
        <v>86</v>
      </c>
      <c r="F82" t="s">
        <v>36</v>
      </c>
      <c r="G82" s="1"/>
      <c r="H82">
        <v>1</v>
      </c>
      <c r="I82" t="s">
        <v>37</v>
      </c>
      <c r="J82" t="s">
        <v>38</v>
      </c>
      <c r="K82" t="s">
        <v>39</v>
      </c>
      <c r="L82" s="1">
        <v>45061</v>
      </c>
      <c r="M82">
        <v>1</v>
      </c>
      <c r="N82" t="s">
        <v>40</v>
      </c>
      <c r="O82" t="s">
        <v>41</v>
      </c>
      <c r="P82" t="s">
        <v>72</v>
      </c>
      <c r="Q82" t="s">
        <v>43</v>
      </c>
      <c r="R82" t="s">
        <v>44</v>
      </c>
      <c r="S82" t="s">
        <v>87</v>
      </c>
      <c r="T82" t="s">
        <v>46</v>
      </c>
      <c r="U82" t="s">
        <v>46</v>
      </c>
      <c r="V82" t="s">
        <v>47</v>
      </c>
      <c r="W82" s="6" t="s">
        <v>48</v>
      </c>
      <c r="X82" s="7"/>
      <c r="Z82" s="7">
        <v>0</v>
      </c>
      <c r="AA82" s="6">
        <v>0</v>
      </c>
      <c r="AB82" s="7">
        <v>1</v>
      </c>
      <c r="AC82" s="6">
        <v>0</v>
      </c>
      <c r="AD82" s="7">
        <v>0</v>
      </c>
      <c r="AF82" s="7"/>
      <c r="AH82" s="7"/>
      <c r="AJ82" s="8" t="s">
        <v>93</v>
      </c>
      <c r="AK82" s="9"/>
      <c r="AL82" s="3" t="str">
        <f t="shared" si="4"/>
        <v>&lt;-- Vul hiernaast de juiste status en datum in.</v>
      </c>
      <c r="AM82" s="13" t="str">
        <f t="shared" si="5"/>
        <v/>
      </c>
    </row>
    <row r="83" spans="1:39" x14ac:dyDescent="0.25">
      <c r="A83">
        <v>900041942</v>
      </c>
      <c r="B83">
        <v>14</v>
      </c>
      <c r="C83" t="s">
        <v>34</v>
      </c>
      <c r="D83">
        <v>5669</v>
      </c>
      <c r="E83" t="s">
        <v>35</v>
      </c>
      <c r="F83" t="s">
        <v>36</v>
      </c>
      <c r="G83" s="1"/>
      <c r="H83">
        <v>1</v>
      </c>
      <c r="I83" t="s">
        <v>37</v>
      </c>
      <c r="J83" t="s">
        <v>38</v>
      </c>
      <c r="K83" t="s">
        <v>39</v>
      </c>
      <c r="L83" s="1">
        <v>45062</v>
      </c>
      <c r="M83">
        <v>1</v>
      </c>
      <c r="N83" t="s">
        <v>40</v>
      </c>
      <c r="O83" t="s">
        <v>41</v>
      </c>
      <c r="P83" t="s">
        <v>73</v>
      </c>
      <c r="Q83" t="s">
        <v>43</v>
      </c>
      <c r="R83" t="s">
        <v>44</v>
      </c>
      <c r="S83" t="s">
        <v>45</v>
      </c>
      <c r="T83" t="s">
        <v>46</v>
      </c>
      <c r="U83" t="s">
        <v>46</v>
      </c>
      <c r="V83" t="s">
        <v>47</v>
      </c>
      <c r="W83" s="6" t="s">
        <v>48</v>
      </c>
      <c r="X83" s="7"/>
      <c r="Z83" s="7">
        <v>0</v>
      </c>
      <c r="AA83" s="6">
        <v>0</v>
      </c>
      <c r="AB83" s="7">
        <v>1</v>
      </c>
      <c r="AC83" s="6">
        <v>0</v>
      </c>
      <c r="AD83" s="7">
        <v>0</v>
      </c>
      <c r="AF83" s="7"/>
      <c r="AH83" s="7"/>
      <c r="AJ83" s="8" t="s">
        <v>93</v>
      </c>
      <c r="AK83" s="9"/>
      <c r="AL83" s="3" t="str">
        <f t="shared" si="4"/>
        <v>&lt;-- Vul hiernaast de juiste status en datum in.</v>
      </c>
      <c r="AM83" s="13" t="str">
        <f t="shared" si="5"/>
        <v/>
      </c>
    </row>
    <row r="84" spans="1:39" x14ac:dyDescent="0.25">
      <c r="A84">
        <v>900041942</v>
      </c>
      <c r="B84">
        <v>14</v>
      </c>
      <c r="C84" t="s">
        <v>34</v>
      </c>
      <c r="D84">
        <v>790304</v>
      </c>
      <c r="E84" t="s">
        <v>49</v>
      </c>
      <c r="F84" t="s">
        <v>50</v>
      </c>
      <c r="G84" s="1"/>
      <c r="H84">
        <v>1</v>
      </c>
      <c r="I84" t="s">
        <v>37</v>
      </c>
      <c r="J84" t="s">
        <v>38</v>
      </c>
      <c r="K84" t="s">
        <v>51</v>
      </c>
      <c r="L84" s="1">
        <v>45062</v>
      </c>
      <c r="M84">
        <v>1</v>
      </c>
      <c r="N84" t="s">
        <v>40</v>
      </c>
      <c r="O84" t="s">
        <v>41</v>
      </c>
      <c r="P84" t="s">
        <v>73</v>
      </c>
      <c r="Q84" t="s">
        <v>43</v>
      </c>
      <c r="R84" t="s">
        <v>44</v>
      </c>
      <c r="S84" t="s">
        <v>45</v>
      </c>
      <c r="T84" t="s">
        <v>46</v>
      </c>
      <c r="U84" t="s">
        <v>46</v>
      </c>
      <c r="V84" t="s">
        <v>47</v>
      </c>
      <c r="W84" s="6" t="s">
        <v>48</v>
      </c>
      <c r="X84" s="7"/>
      <c r="Z84" s="7">
        <v>0</v>
      </c>
      <c r="AA84" s="6">
        <v>0</v>
      </c>
      <c r="AB84" s="7">
        <v>1</v>
      </c>
      <c r="AC84" s="6">
        <v>0</v>
      </c>
      <c r="AD84" s="7">
        <v>0</v>
      </c>
      <c r="AF84" s="7"/>
      <c r="AH84" s="7"/>
      <c r="AJ84" s="8" t="s">
        <v>93</v>
      </c>
      <c r="AK84" s="9"/>
      <c r="AL84" s="3" t="str">
        <f t="shared" si="4"/>
        <v>&lt;-- Vul hiernaast de juiste status en datum in.</v>
      </c>
      <c r="AM84" s="13" t="str">
        <f t="shared" si="5"/>
        <v/>
      </c>
    </row>
    <row r="85" spans="1:39" x14ac:dyDescent="0.25">
      <c r="A85">
        <v>900091576</v>
      </c>
      <c r="B85">
        <v>14</v>
      </c>
      <c r="C85" t="s">
        <v>34</v>
      </c>
      <c r="D85">
        <v>207</v>
      </c>
      <c r="E85" t="s">
        <v>86</v>
      </c>
      <c r="F85" t="s">
        <v>36</v>
      </c>
      <c r="G85" s="1"/>
      <c r="H85">
        <v>1</v>
      </c>
      <c r="I85" t="s">
        <v>37</v>
      </c>
      <c r="J85" t="s">
        <v>38</v>
      </c>
      <c r="K85" t="s">
        <v>39</v>
      </c>
      <c r="L85" s="1">
        <v>45062</v>
      </c>
      <c r="M85">
        <v>1</v>
      </c>
      <c r="N85" t="s">
        <v>40</v>
      </c>
      <c r="O85" t="s">
        <v>41</v>
      </c>
      <c r="P85" t="s">
        <v>73</v>
      </c>
      <c r="Q85" t="s">
        <v>43</v>
      </c>
      <c r="R85" t="s">
        <v>44</v>
      </c>
      <c r="S85" t="s">
        <v>87</v>
      </c>
      <c r="T85" t="s">
        <v>46</v>
      </c>
      <c r="U85" t="s">
        <v>46</v>
      </c>
      <c r="V85" t="s">
        <v>47</v>
      </c>
      <c r="W85" s="6" t="s">
        <v>48</v>
      </c>
      <c r="X85" s="7"/>
      <c r="Z85" s="7">
        <v>0</v>
      </c>
      <c r="AA85" s="6">
        <v>0</v>
      </c>
      <c r="AB85" s="7">
        <v>1</v>
      </c>
      <c r="AC85" s="6">
        <v>0</v>
      </c>
      <c r="AD85" s="7">
        <v>0</v>
      </c>
      <c r="AF85" s="7"/>
      <c r="AH85" s="7"/>
      <c r="AJ85" s="8" t="s">
        <v>93</v>
      </c>
      <c r="AK85" s="9"/>
      <c r="AL85" s="3" t="str">
        <f t="shared" si="4"/>
        <v>&lt;-- Vul hiernaast de juiste status en datum in.</v>
      </c>
      <c r="AM85" s="13" t="str">
        <f t="shared" si="5"/>
        <v/>
      </c>
    </row>
    <row r="86" spans="1:39" x14ac:dyDescent="0.25">
      <c r="A86">
        <v>900128090</v>
      </c>
      <c r="B86">
        <v>14</v>
      </c>
      <c r="C86" t="s">
        <v>34</v>
      </c>
      <c r="D86">
        <v>782085</v>
      </c>
      <c r="E86" t="s">
        <v>86</v>
      </c>
      <c r="F86" t="s">
        <v>36</v>
      </c>
      <c r="G86" s="1"/>
      <c r="H86">
        <v>1</v>
      </c>
      <c r="I86" t="s">
        <v>37</v>
      </c>
      <c r="J86" t="s">
        <v>38</v>
      </c>
      <c r="K86" t="s">
        <v>39</v>
      </c>
      <c r="L86" s="1">
        <v>44722</v>
      </c>
      <c r="M86">
        <v>1</v>
      </c>
      <c r="N86" t="s">
        <v>40</v>
      </c>
      <c r="O86" t="s">
        <v>41</v>
      </c>
      <c r="P86" t="s">
        <v>73</v>
      </c>
      <c r="Q86" t="s">
        <v>43</v>
      </c>
      <c r="R86" t="s">
        <v>44</v>
      </c>
      <c r="S86" t="s">
        <v>88</v>
      </c>
      <c r="T86" t="s">
        <v>46</v>
      </c>
      <c r="U86" t="s">
        <v>46</v>
      </c>
      <c r="V86" t="s">
        <v>47</v>
      </c>
      <c r="W86" s="6" t="s">
        <v>48</v>
      </c>
      <c r="X86" s="7"/>
      <c r="Z86" s="7"/>
      <c r="AA86" s="6">
        <v>0</v>
      </c>
      <c r="AB86" s="7">
        <v>0</v>
      </c>
      <c r="AC86" s="6">
        <v>1</v>
      </c>
      <c r="AD86" s="7">
        <v>0</v>
      </c>
      <c r="AE86" s="6">
        <v>0</v>
      </c>
      <c r="AF86" s="7"/>
      <c r="AH86" s="7"/>
      <c r="AJ86" s="8" t="s">
        <v>93</v>
      </c>
      <c r="AK86" s="9"/>
      <c r="AL86" s="3" t="str">
        <f t="shared" si="4"/>
        <v>&lt;-- Vul hiernaast de juiste status en datum in.</v>
      </c>
      <c r="AM86" s="13" t="str">
        <f t="shared" si="5"/>
        <v/>
      </c>
    </row>
    <row r="87" spans="1:39" x14ac:dyDescent="0.25">
      <c r="A87">
        <v>900041943</v>
      </c>
      <c r="B87">
        <v>14</v>
      </c>
      <c r="C87" t="s">
        <v>34</v>
      </c>
      <c r="D87">
        <v>5670</v>
      </c>
      <c r="E87" t="s">
        <v>35</v>
      </c>
      <c r="F87" t="s">
        <v>36</v>
      </c>
      <c r="G87" s="1"/>
      <c r="H87">
        <v>1</v>
      </c>
      <c r="I87" t="s">
        <v>37</v>
      </c>
      <c r="J87" t="s">
        <v>38</v>
      </c>
      <c r="K87" t="s">
        <v>39</v>
      </c>
      <c r="L87" s="1">
        <v>45068</v>
      </c>
      <c r="M87">
        <v>1</v>
      </c>
      <c r="N87" t="s">
        <v>40</v>
      </c>
      <c r="O87" t="s">
        <v>41</v>
      </c>
      <c r="P87" t="s">
        <v>74</v>
      </c>
      <c r="Q87" t="s">
        <v>43</v>
      </c>
      <c r="R87" t="s">
        <v>44</v>
      </c>
      <c r="S87" t="s">
        <v>45</v>
      </c>
      <c r="T87" t="s">
        <v>46</v>
      </c>
      <c r="U87" t="s">
        <v>46</v>
      </c>
      <c r="V87" t="s">
        <v>47</v>
      </c>
      <c r="W87" s="6" t="s">
        <v>48</v>
      </c>
      <c r="X87" s="7"/>
      <c r="Z87" s="7">
        <v>0</v>
      </c>
      <c r="AA87" s="6">
        <v>0</v>
      </c>
      <c r="AB87" s="7">
        <v>1</v>
      </c>
      <c r="AC87" s="6">
        <v>0</v>
      </c>
      <c r="AD87" s="7">
        <v>0</v>
      </c>
      <c r="AF87" s="7"/>
      <c r="AH87" s="7"/>
      <c r="AJ87" s="8" t="s">
        <v>93</v>
      </c>
      <c r="AK87" s="9"/>
      <c r="AL87" s="3" t="str">
        <f t="shared" si="4"/>
        <v>&lt;-- Vul hiernaast de juiste status en datum in.</v>
      </c>
      <c r="AM87" s="13" t="str">
        <f t="shared" si="5"/>
        <v/>
      </c>
    </row>
    <row r="88" spans="1:39" x14ac:dyDescent="0.25">
      <c r="A88">
        <v>900041943</v>
      </c>
      <c r="B88">
        <v>14</v>
      </c>
      <c r="C88" t="s">
        <v>34</v>
      </c>
      <c r="D88">
        <v>790305</v>
      </c>
      <c r="E88" t="s">
        <v>49</v>
      </c>
      <c r="F88" t="s">
        <v>50</v>
      </c>
      <c r="G88" s="1"/>
      <c r="H88">
        <v>1</v>
      </c>
      <c r="I88" t="s">
        <v>37</v>
      </c>
      <c r="J88" t="s">
        <v>38</v>
      </c>
      <c r="K88" t="s">
        <v>51</v>
      </c>
      <c r="L88" s="1">
        <v>45068</v>
      </c>
      <c r="M88">
        <v>1</v>
      </c>
      <c r="N88" t="s">
        <v>40</v>
      </c>
      <c r="O88" t="s">
        <v>41</v>
      </c>
      <c r="P88" t="s">
        <v>74</v>
      </c>
      <c r="Q88" t="s">
        <v>43</v>
      </c>
      <c r="R88" t="s">
        <v>44</v>
      </c>
      <c r="S88" t="s">
        <v>45</v>
      </c>
      <c r="T88" t="s">
        <v>46</v>
      </c>
      <c r="U88" t="s">
        <v>46</v>
      </c>
      <c r="V88" t="s">
        <v>47</v>
      </c>
      <c r="W88" s="6" t="s">
        <v>48</v>
      </c>
      <c r="X88" s="7"/>
      <c r="Z88" s="7">
        <v>0</v>
      </c>
      <c r="AA88" s="6">
        <v>0</v>
      </c>
      <c r="AB88" s="7">
        <v>1</v>
      </c>
      <c r="AC88" s="6">
        <v>0</v>
      </c>
      <c r="AD88" s="7">
        <v>0</v>
      </c>
      <c r="AF88" s="7"/>
      <c r="AH88" s="7"/>
      <c r="AJ88" s="8" t="s">
        <v>93</v>
      </c>
      <c r="AK88" s="9"/>
      <c r="AL88" s="3" t="str">
        <f t="shared" si="4"/>
        <v>&lt;-- Vul hiernaast de juiste status en datum in.</v>
      </c>
      <c r="AM88" s="13" t="str">
        <f t="shared" si="5"/>
        <v/>
      </c>
    </row>
    <row r="89" spans="1:39" x14ac:dyDescent="0.25">
      <c r="A89">
        <v>900128091</v>
      </c>
      <c r="B89">
        <v>14</v>
      </c>
      <c r="C89" t="s">
        <v>34</v>
      </c>
      <c r="D89">
        <v>782086</v>
      </c>
      <c r="E89" t="s">
        <v>86</v>
      </c>
      <c r="F89" t="s">
        <v>36</v>
      </c>
      <c r="G89" s="1"/>
      <c r="H89">
        <v>1</v>
      </c>
      <c r="I89" t="s">
        <v>37</v>
      </c>
      <c r="J89" t="s">
        <v>38</v>
      </c>
      <c r="K89" t="s">
        <v>39</v>
      </c>
      <c r="L89" s="1">
        <v>44720</v>
      </c>
      <c r="M89">
        <v>1</v>
      </c>
      <c r="N89" t="s">
        <v>40</v>
      </c>
      <c r="O89" t="s">
        <v>41</v>
      </c>
      <c r="P89" t="s">
        <v>74</v>
      </c>
      <c r="Q89" t="s">
        <v>43</v>
      </c>
      <c r="R89" t="s">
        <v>44</v>
      </c>
      <c r="S89" t="s">
        <v>45</v>
      </c>
      <c r="T89" t="s">
        <v>46</v>
      </c>
      <c r="U89" t="s">
        <v>46</v>
      </c>
      <c r="V89" t="s">
        <v>47</v>
      </c>
      <c r="W89" s="6" t="s">
        <v>48</v>
      </c>
      <c r="X89" s="7"/>
      <c r="Z89" s="7"/>
      <c r="AA89" s="6">
        <v>0</v>
      </c>
      <c r="AB89" s="7">
        <v>0</v>
      </c>
      <c r="AC89" s="6">
        <v>1</v>
      </c>
      <c r="AD89" s="7">
        <v>0</v>
      </c>
      <c r="AE89" s="6">
        <v>0</v>
      </c>
      <c r="AF89" s="7"/>
      <c r="AH89" s="7"/>
      <c r="AJ89" s="8" t="s">
        <v>93</v>
      </c>
      <c r="AK89" s="9"/>
      <c r="AL89" s="3" t="str">
        <f t="shared" si="4"/>
        <v>&lt;-- Vul hiernaast de juiste status en datum in.</v>
      </c>
      <c r="AM89" s="13" t="str">
        <f t="shared" si="5"/>
        <v/>
      </c>
    </row>
    <row r="90" spans="1:39" x14ac:dyDescent="0.25">
      <c r="A90">
        <v>900091577</v>
      </c>
      <c r="B90">
        <v>14</v>
      </c>
      <c r="C90" t="s">
        <v>34</v>
      </c>
      <c r="D90">
        <v>208</v>
      </c>
      <c r="E90" t="s">
        <v>86</v>
      </c>
      <c r="F90" t="s">
        <v>36</v>
      </c>
      <c r="G90" s="1"/>
      <c r="H90">
        <v>1</v>
      </c>
      <c r="I90" t="s">
        <v>37</v>
      </c>
      <c r="J90" t="s">
        <v>38</v>
      </c>
      <c r="K90" t="s">
        <v>39</v>
      </c>
      <c r="L90" s="1">
        <v>45068</v>
      </c>
      <c r="M90">
        <v>1</v>
      </c>
      <c r="N90" t="s">
        <v>40</v>
      </c>
      <c r="O90" t="s">
        <v>41</v>
      </c>
      <c r="P90" t="s">
        <v>74</v>
      </c>
      <c r="Q90" t="s">
        <v>43</v>
      </c>
      <c r="R90" t="s">
        <v>44</v>
      </c>
      <c r="S90" t="s">
        <v>87</v>
      </c>
      <c r="T90" t="s">
        <v>46</v>
      </c>
      <c r="U90" t="s">
        <v>46</v>
      </c>
      <c r="V90" t="s">
        <v>47</v>
      </c>
      <c r="W90" s="6" t="s">
        <v>48</v>
      </c>
      <c r="X90" s="7"/>
      <c r="Z90" s="7">
        <v>0</v>
      </c>
      <c r="AA90" s="6">
        <v>0</v>
      </c>
      <c r="AB90" s="7">
        <v>1</v>
      </c>
      <c r="AC90" s="6">
        <v>0</v>
      </c>
      <c r="AD90" s="7">
        <v>0</v>
      </c>
      <c r="AF90" s="7"/>
      <c r="AH90" s="7"/>
      <c r="AJ90" s="8" t="s">
        <v>93</v>
      </c>
      <c r="AK90" s="9"/>
      <c r="AL90" s="3" t="str">
        <f t="shared" si="4"/>
        <v>&lt;-- Vul hiernaast de juiste status en datum in.</v>
      </c>
      <c r="AM90" s="13" t="str">
        <f t="shared" si="5"/>
        <v/>
      </c>
    </row>
    <row r="91" spans="1:39" x14ac:dyDescent="0.25">
      <c r="A91">
        <v>900041944</v>
      </c>
      <c r="B91">
        <v>14</v>
      </c>
      <c r="C91" t="s">
        <v>34</v>
      </c>
      <c r="D91">
        <v>5671</v>
      </c>
      <c r="E91" t="s">
        <v>35</v>
      </c>
      <c r="F91" t="s">
        <v>36</v>
      </c>
      <c r="G91" s="1"/>
      <c r="H91">
        <v>1</v>
      </c>
      <c r="I91" t="s">
        <v>37</v>
      </c>
      <c r="J91" t="s">
        <v>38</v>
      </c>
      <c r="K91" t="s">
        <v>39</v>
      </c>
      <c r="L91" s="1">
        <v>45063</v>
      </c>
      <c r="M91">
        <v>1</v>
      </c>
      <c r="N91" t="s">
        <v>40</v>
      </c>
      <c r="O91" t="s">
        <v>41</v>
      </c>
      <c r="P91" t="s">
        <v>75</v>
      </c>
      <c r="Q91" t="s">
        <v>43</v>
      </c>
      <c r="R91" t="s">
        <v>44</v>
      </c>
      <c r="S91" t="s">
        <v>45</v>
      </c>
      <c r="T91" t="s">
        <v>46</v>
      </c>
      <c r="U91" t="s">
        <v>46</v>
      </c>
      <c r="V91" t="s">
        <v>47</v>
      </c>
      <c r="W91" s="6" t="s">
        <v>48</v>
      </c>
      <c r="X91" s="7"/>
      <c r="Z91" s="7">
        <v>0</v>
      </c>
      <c r="AA91" s="6">
        <v>0</v>
      </c>
      <c r="AB91" s="7">
        <v>1</v>
      </c>
      <c r="AC91" s="6">
        <v>0</v>
      </c>
      <c r="AD91" s="7">
        <v>0</v>
      </c>
      <c r="AF91" s="7"/>
      <c r="AH91" s="7"/>
      <c r="AJ91" s="8" t="s">
        <v>93</v>
      </c>
      <c r="AK91" s="9"/>
      <c r="AL91" s="3" t="str">
        <f t="shared" si="4"/>
        <v>&lt;-- Vul hiernaast de juiste status en datum in.</v>
      </c>
      <c r="AM91" s="13" t="str">
        <f t="shared" si="5"/>
        <v/>
      </c>
    </row>
    <row r="92" spans="1:39" x14ac:dyDescent="0.25">
      <c r="A92">
        <v>900041944</v>
      </c>
      <c r="B92">
        <v>14</v>
      </c>
      <c r="C92" t="s">
        <v>34</v>
      </c>
      <c r="D92">
        <v>790306</v>
      </c>
      <c r="E92" t="s">
        <v>49</v>
      </c>
      <c r="F92" t="s">
        <v>50</v>
      </c>
      <c r="G92" s="1"/>
      <c r="H92">
        <v>1</v>
      </c>
      <c r="I92" t="s">
        <v>37</v>
      </c>
      <c r="J92" t="s">
        <v>38</v>
      </c>
      <c r="K92" t="s">
        <v>51</v>
      </c>
      <c r="L92" s="1">
        <v>45063</v>
      </c>
      <c r="M92">
        <v>1</v>
      </c>
      <c r="N92" t="s">
        <v>40</v>
      </c>
      <c r="O92" t="s">
        <v>41</v>
      </c>
      <c r="P92" t="s">
        <v>75</v>
      </c>
      <c r="Q92" t="s">
        <v>43</v>
      </c>
      <c r="R92" t="s">
        <v>44</v>
      </c>
      <c r="S92" t="s">
        <v>45</v>
      </c>
      <c r="T92" t="s">
        <v>46</v>
      </c>
      <c r="U92" t="s">
        <v>46</v>
      </c>
      <c r="V92" t="s">
        <v>47</v>
      </c>
      <c r="W92" s="6" t="s">
        <v>48</v>
      </c>
      <c r="X92" s="7"/>
      <c r="Z92" s="7">
        <v>0</v>
      </c>
      <c r="AA92" s="6">
        <v>0</v>
      </c>
      <c r="AB92" s="7">
        <v>1</v>
      </c>
      <c r="AC92" s="6">
        <v>0</v>
      </c>
      <c r="AD92" s="7">
        <v>0</v>
      </c>
      <c r="AF92" s="7"/>
      <c r="AH92" s="7"/>
      <c r="AJ92" s="8" t="s">
        <v>93</v>
      </c>
      <c r="AK92" s="9"/>
      <c r="AL92" s="3" t="str">
        <f t="shared" si="4"/>
        <v>&lt;-- Vul hiernaast de juiste status en datum in.</v>
      </c>
      <c r="AM92" s="13" t="str">
        <f t="shared" si="5"/>
        <v/>
      </c>
    </row>
    <row r="93" spans="1:39" x14ac:dyDescent="0.25">
      <c r="A93">
        <v>900128092</v>
      </c>
      <c r="B93">
        <v>14</v>
      </c>
      <c r="C93" t="s">
        <v>34</v>
      </c>
      <c r="D93">
        <v>782087</v>
      </c>
      <c r="E93" t="s">
        <v>86</v>
      </c>
      <c r="F93" t="s">
        <v>36</v>
      </c>
      <c r="G93" s="1"/>
      <c r="H93">
        <v>1</v>
      </c>
      <c r="I93" t="s">
        <v>37</v>
      </c>
      <c r="J93" t="s">
        <v>38</v>
      </c>
      <c r="K93" t="s">
        <v>39</v>
      </c>
      <c r="L93" s="1">
        <v>44722</v>
      </c>
      <c r="M93">
        <v>1</v>
      </c>
      <c r="N93" t="s">
        <v>40</v>
      </c>
      <c r="O93" t="s">
        <v>41</v>
      </c>
      <c r="P93" t="s">
        <v>75</v>
      </c>
      <c r="Q93" t="s">
        <v>43</v>
      </c>
      <c r="R93" t="s">
        <v>44</v>
      </c>
      <c r="S93" t="s">
        <v>45</v>
      </c>
      <c r="T93" t="s">
        <v>46</v>
      </c>
      <c r="U93" t="s">
        <v>46</v>
      </c>
      <c r="V93" t="s">
        <v>47</v>
      </c>
      <c r="W93" s="6" t="s">
        <v>48</v>
      </c>
      <c r="X93" s="7"/>
      <c r="Z93" s="7"/>
      <c r="AA93" s="6">
        <v>0</v>
      </c>
      <c r="AB93" s="7">
        <v>0</v>
      </c>
      <c r="AC93" s="6">
        <v>1</v>
      </c>
      <c r="AD93" s="7">
        <v>0</v>
      </c>
      <c r="AE93" s="6">
        <v>0</v>
      </c>
      <c r="AF93" s="7"/>
      <c r="AH93" s="7"/>
      <c r="AJ93" s="8" t="s">
        <v>93</v>
      </c>
      <c r="AK93" s="9"/>
      <c r="AL93" s="3" t="str">
        <f t="shared" si="4"/>
        <v>&lt;-- Vul hiernaast de juiste status en datum in.</v>
      </c>
      <c r="AM93" s="13" t="str">
        <f t="shared" si="5"/>
        <v/>
      </c>
    </row>
    <row r="94" spans="1:39" x14ac:dyDescent="0.25">
      <c r="A94">
        <v>900091578</v>
      </c>
      <c r="B94">
        <v>14</v>
      </c>
      <c r="C94" t="s">
        <v>34</v>
      </c>
      <c r="D94">
        <v>209</v>
      </c>
      <c r="E94" t="s">
        <v>86</v>
      </c>
      <c r="F94" t="s">
        <v>36</v>
      </c>
      <c r="G94" s="1"/>
      <c r="H94">
        <v>1</v>
      </c>
      <c r="I94" t="s">
        <v>37</v>
      </c>
      <c r="J94" t="s">
        <v>38</v>
      </c>
      <c r="K94" t="s">
        <v>39</v>
      </c>
      <c r="L94" s="1">
        <v>45063</v>
      </c>
      <c r="M94">
        <v>1</v>
      </c>
      <c r="N94" t="s">
        <v>40</v>
      </c>
      <c r="O94" t="s">
        <v>41</v>
      </c>
      <c r="P94" t="s">
        <v>75</v>
      </c>
      <c r="Q94" t="s">
        <v>43</v>
      </c>
      <c r="R94" t="s">
        <v>44</v>
      </c>
      <c r="S94" t="s">
        <v>87</v>
      </c>
      <c r="T94" t="s">
        <v>46</v>
      </c>
      <c r="U94" t="s">
        <v>46</v>
      </c>
      <c r="V94" t="s">
        <v>47</v>
      </c>
      <c r="W94" s="6" t="s">
        <v>48</v>
      </c>
      <c r="X94" s="7"/>
      <c r="Z94" s="7">
        <v>0</v>
      </c>
      <c r="AA94" s="6">
        <v>0</v>
      </c>
      <c r="AB94" s="7">
        <v>1</v>
      </c>
      <c r="AC94" s="6">
        <v>0</v>
      </c>
      <c r="AD94" s="7">
        <v>0</v>
      </c>
      <c r="AF94" s="7"/>
      <c r="AH94" s="7"/>
      <c r="AJ94" s="8" t="s">
        <v>93</v>
      </c>
      <c r="AK94" s="9"/>
      <c r="AL94" s="3" t="str">
        <f t="shared" si="4"/>
        <v>&lt;-- Vul hiernaast de juiste status en datum in.</v>
      </c>
      <c r="AM94" s="13" t="str">
        <f t="shared" si="5"/>
        <v/>
      </c>
    </row>
    <row r="95" spans="1:39" x14ac:dyDescent="0.25">
      <c r="A95">
        <v>900041945</v>
      </c>
      <c r="B95">
        <v>14</v>
      </c>
      <c r="C95" t="s">
        <v>34</v>
      </c>
      <c r="D95">
        <v>5672</v>
      </c>
      <c r="E95" t="s">
        <v>35</v>
      </c>
      <c r="F95" t="s">
        <v>36</v>
      </c>
      <c r="G95" s="1"/>
      <c r="H95">
        <v>1</v>
      </c>
      <c r="I95" t="s">
        <v>37</v>
      </c>
      <c r="J95" t="s">
        <v>38</v>
      </c>
      <c r="K95" t="s">
        <v>39</v>
      </c>
      <c r="L95" s="1">
        <v>45062</v>
      </c>
      <c r="M95">
        <v>1</v>
      </c>
      <c r="N95" t="s">
        <v>40</v>
      </c>
      <c r="O95" t="s">
        <v>41</v>
      </c>
      <c r="P95" t="s">
        <v>76</v>
      </c>
      <c r="Q95" t="s">
        <v>43</v>
      </c>
      <c r="R95" t="s">
        <v>44</v>
      </c>
      <c r="S95" t="s">
        <v>45</v>
      </c>
      <c r="T95" t="s">
        <v>46</v>
      </c>
      <c r="U95" t="s">
        <v>46</v>
      </c>
      <c r="V95" t="s">
        <v>47</v>
      </c>
      <c r="W95" s="6" t="s">
        <v>48</v>
      </c>
      <c r="X95" s="7"/>
      <c r="Z95" s="7">
        <v>0</v>
      </c>
      <c r="AA95" s="6">
        <v>0</v>
      </c>
      <c r="AB95" s="7">
        <v>1</v>
      </c>
      <c r="AC95" s="6">
        <v>0</v>
      </c>
      <c r="AD95" s="7">
        <v>0</v>
      </c>
      <c r="AF95" s="7"/>
      <c r="AH95" s="7"/>
      <c r="AJ95" s="8" t="s">
        <v>93</v>
      </c>
      <c r="AK95" s="9"/>
      <c r="AL95" s="3" t="str">
        <f t="shared" si="4"/>
        <v>&lt;-- Vul hiernaast de juiste status en datum in.</v>
      </c>
      <c r="AM95" s="13" t="str">
        <f t="shared" si="5"/>
        <v/>
      </c>
    </row>
    <row r="96" spans="1:39" x14ac:dyDescent="0.25">
      <c r="A96">
        <v>900041945</v>
      </c>
      <c r="B96">
        <v>14</v>
      </c>
      <c r="C96" t="s">
        <v>34</v>
      </c>
      <c r="D96">
        <v>790307</v>
      </c>
      <c r="E96" t="s">
        <v>49</v>
      </c>
      <c r="F96" t="s">
        <v>50</v>
      </c>
      <c r="G96" s="1"/>
      <c r="H96">
        <v>1</v>
      </c>
      <c r="I96" t="s">
        <v>37</v>
      </c>
      <c r="J96" t="s">
        <v>38</v>
      </c>
      <c r="K96" t="s">
        <v>51</v>
      </c>
      <c r="L96" s="1">
        <v>45062</v>
      </c>
      <c r="M96">
        <v>1</v>
      </c>
      <c r="N96" t="s">
        <v>40</v>
      </c>
      <c r="O96" t="s">
        <v>41</v>
      </c>
      <c r="P96" t="s">
        <v>76</v>
      </c>
      <c r="Q96" t="s">
        <v>43</v>
      </c>
      <c r="R96" t="s">
        <v>44</v>
      </c>
      <c r="S96" t="s">
        <v>45</v>
      </c>
      <c r="T96" t="s">
        <v>46</v>
      </c>
      <c r="U96" t="s">
        <v>46</v>
      </c>
      <c r="V96" t="s">
        <v>47</v>
      </c>
      <c r="W96" s="6" t="s">
        <v>48</v>
      </c>
      <c r="X96" s="7"/>
      <c r="Z96" s="7">
        <v>0</v>
      </c>
      <c r="AA96" s="6">
        <v>0</v>
      </c>
      <c r="AB96" s="7">
        <v>1</v>
      </c>
      <c r="AC96" s="6">
        <v>0</v>
      </c>
      <c r="AD96" s="7">
        <v>0</v>
      </c>
      <c r="AF96" s="7"/>
      <c r="AH96" s="7"/>
      <c r="AJ96" s="8" t="s">
        <v>93</v>
      </c>
      <c r="AK96" s="9"/>
      <c r="AL96" s="3" t="str">
        <f t="shared" si="4"/>
        <v>&lt;-- Vul hiernaast de juiste status en datum in.</v>
      </c>
      <c r="AM96" s="13" t="str">
        <f t="shared" si="5"/>
        <v/>
      </c>
    </row>
    <row r="97" spans="1:39" x14ac:dyDescent="0.25">
      <c r="A97">
        <v>900128093</v>
      </c>
      <c r="B97">
        <v>14</v>
      </c>
      <c r="C97" t="s">
        <v>34</v>
      </c>
      <c r="D97">
        <v>782088</v>
      </c>
      <c r="E97" t="s">
        <v>86</v>
      </c>
      <c r="F97" t="s">
        <v>36</v>
      </c>
      <c r="G97" s="1"/>
      <c r="H97">
        <v>1</v>
      </c>
      <c r="I97" t="s">
        <v>37</v>
      </c>
      <c r="J97" t="s">
        <v>38</v>
      </c>
      <c r="K97" t="s">
        <v>39</v>
      </c>
      <c r="L97" s="1">
        <v>44721</v>
      </c>
      <c r="M97">
        <v>1</v>
      </c>
      <c r="N97" t="s">
        <v>40</v>
      </c>
      <c r="O97" t="s">
        <v>41</v>
      </c>
      <c r="P97" t="s">
        <v>76</v>
      </c>
      <c r="Q97" t="s">
        <v>43</v>
      </c>
      <c r="R97" t="s">
        <v>44</v>
      </c>
      <c r="S97" t="s">
        <v>45</v>
      </c>
      <c r="T97" t="s">
        <v>46</v>
      </c>
      <c r="U97" t="s">
        <v>46</v>
      </c>
      <c r="V97" t="s">
        <v>47</v>
      </c>
      <c r="W97" s="6" t="s">
        <v>48</v>
      </c>
      <c r="X97" s="7"/>
      <c r="Z97" s="7"/>
      <c r="AA97" s="6">
        <v>0</v>
      </c>
      <c r="AB97" s="7">
        <v>0</v>
      </c>
      <c r="AC97" s="6">
        <v>1</v>
      </c>
      <c r="AD97" s="7">
        <v>0</v>
      </c>
      <c r="AE97" s="6">
        <v>0</v>
      </c>
      <c r="AF97" s="7"/>
      <c r="AH97" s="7"/>
      <c r="AJ97" s="8" t="s">
        <v>93</v>
      </c>
      <c r="AK97" s="9"/>
      <c r="AL97" s="3" t="str">
        <f t="shared" si="4"/>
        <v>&lt;-- Vul hiernaast de juiste status en datum in.</v>
      </c>
      <c r="AM97" s="13" t="str">
        <f t="shared" si="5"/>
        <v/>
      </c>
    </row>
    <row r="98" spans="1:39" x14ac:dyDescent="0.25">
      <c r="A98">
        <v>900091579</v>
      </c>
      <c r="B98">
        <v>14</v>
      </c>
      <c r="C98" t="s">
        <v>34</v>
      </c>
      <c r="D98">
        <v>210</v>
      </c>
      <c r="E98" t="s">
        <v>86</v>
      </c>
      <c r="F98" t="s">
        <v>36</v>
      </c>
      <c r="G98" s="1"/>
      <c r="H98">
        <v>1</v>
      </c>
      <c r="I98" t="s">
        <v>37</v>
      </c>
      <c r="J98" t="s">
        <v>38</v>
      </c>
      <c r="K98" t="s">
        <v>39</v>
      </c>
      <c r="L98" s="1">
        <v>45062</v>
      </c>
      <c r="M98">
        <v>1</v>
      </c>
      <c r="N98" t="s">
        <v>40</v>
      </c>
      <c r="O98" t="s">
        <v>41</v>
      </c>
      <c r="P98" t="s">
        <v>76</v>
      </c>
      <c r="Q98" t="s">
        <v>43</v>
      </c>
      <c r="R98" t="s">
        <v>44</v>
      </c>
      <c r="S98" t="s">
        <v>87</v>
      </c>
      <c r="T98" t="s">
        <v>46</v>
      </c>
      <c r="U98" t="s">
        <v>46</v>
      </c>
      <c r="V98" t="s">
        <v>47</v>
      </c>
      <c r="W98" s="6" t="s">
        <v>48</v>
      </c>
      <c r="X98" s="7"/>
      <c r="Z98" s="7">
        <v>0</v>
      </c>
      <c r="AA98" s="6">
        <v>0</v>
      </c>
      <c r="AB98" s="7">
        <v>1</v>
      </c>
      <c r="AC98" s="6">
        <v>0</v>
      </c>
      <c r="AD98" s="7">
        <v>0</v>
      </c>
      <c r="AF98" s="7"/>
      <c r="AH98" s="7"/>
      <c r="AJ98" s="8" t="s">
        <v>93</v>
      </c>
      <c r="AK98" s="9"/>
      <c r="AL98" s="3" t="str">
        <f t="shared" ref="AL98:AL129" si="6">IF(AND(AJ98="Goedgekeurd",AK98&lt;&gt;""),N98&amp;"_"&amp;P98&amp;"_"&amp;A98&amp;"_"&amp;D98&amp;"_"&amp;TEXT(AK98,"dd-mm-")&amp;YEAR(AK98)&amp;"_"&amp;H98&amp;UPPER(MID(I98,1,1)),
IF(AND(AK98="",AJ98&lt;&gt;"In opdracht",AJ98&lt;&gt;""),"Datum invullen",
IF(AND(AK98&lt;&gt;"",AJ98&lt;&gt;"In opdracht",AJ98&lt;&gt;"Goedgekeurd",AJ98&lt;&gt;""),
UPPER(AJ98)&amp;"_"&amp;N98&amp;"_"&amp;P98&amp;"_"&amp;A98&amp;"_"&amp;D98&amp;"_"&amp;TEXT(AK98,"dd-mm-")&amp;YEAR(AK98)&amp;"_"&amp;H98&amp;UPPER(MID(I98,1,1)),
IF(AND(AJ98=""),
"Kolom Status mag niet leeg zijn",
"&lt;-- Vul hiernaast de juiste status en datum in."))))</f>
        <v>&lt;-- Vul hiernaast de juiste status en datum in.</v>
      </c>
      <c r="AM98" s="13" t="str">
        <f t="shared" ref="AM98:AM129" si="7" xml:space="preserve"> IF(AND( AJ98&lt;&gt;"In opdracht", AJ98&lt;&gt;"Goedgekeurd",AJ98&lt;&gt;""),
"Vermelden op mancolijst!","")</f>
        <v/>
      </c>
    </row>
    <row r="99" spans="1:39" x14ac:dyDescent="0.25">
      <c r="A99">
        <v>900041946</v>
      </c>
      <c r="B99">
        <v>14</v>
      </c>
      <c r="C99" t="s">
        <v>34</v>
      </c>
      <c r="D99">
        <v>5673</v>
      </c>
      <c r="E99" t="s">
        <v>35</v>
      </c>
      <c r="F99" t="s">
        <v>36</v>
      </c>
      <c r="G99" s="1"/>
      <c r="H99">
        <v>1</v>
      </c>
      <c r="I99" t="s">
        <v>37</v>
      </c>
      <c r="J99" t="s">
        <v>38</v>
      </c>
      <c r="K99" t="s">
        <v>39</v>
      </c>
      <c r="L99" s="1">
        <v>45068</v>
      </c>
      <c r="M99">
        <v>1</v>
      </c>
      <c r="N99" t="s">
        <v>40</v>
      </c>
      <c r="O99" t="s">
        <v>41</v>
      </c>
      <c r="P99" t="s">
        <v>77</v>
      </c>
      <c r="Q99" t="s">
        <v>43</v>
      </c>
      <c r="R99" t="s">
        <v>44</v>
      </c>
      <c r="S99" t="s">
        <v>45</v>
      </c>
      <c r="T99" t="s">
        <v>46</v>
      </c>
      <c r="U99" t="s">
        <v>46</v>
      </c>
      <c r="V99" t="s">
        <v>47</v>
      </c>
      <c r="W99" s="6" t="s">
        <v>48</v>
      </c>
      <c r="X99" s="7"/>
      <c r="Z99" s="7">
        <v>0</v>
      </c>
      <c r="AA99" s="6">
        <v>0</v>
      </c>
      <c r="AB99" s="7">
        <v>1</v>
      </c>
      <c r="AC99" s="6">
        <v>0</v>
      </c>
      <c r="AD99" s="7">
        <v>0</v>
      </c>
      <c r="AF99" s="7"/>
      <c r="AH99" s="7"/>
      <c r="AJ99" s="8" t="s">
        <v>93</v>
      </c>
      <c r="AK99" s="9"/>
      <c r="AL99" s="3" t="str">
        <f t="shared" si="6"/>
        <v>&lt;-- Vul hiernaast de juiste status en datum in.</v>
      </c>
      <c r="AM99" s="13" t="str">
        <f t="shared" si="7"/>
        <v/>
      </c>
    </row>
    <row r="100" spans="1:39" x14ac:dyDescent="0.25">
      <c r="A100">
        <v>900041946</v>
      </c>
      <c r="B100">
        <v>14</v>
      </c>
      <c r="C100" t="s">
        <v>34</v>
      </c>
      <c r="D100">
        <v>790308</v>
      </c>
      <c r="E100" t="s">
        <v>49</v>
      </c>
      <c r="F100" t="s">
        <v>50</v>
      </c>
      <c r="G100" s="1"/>
      <c r="H100">
        <v>1</v>
      </c>
      <c r="I100" t="s">
        <v>37</v>
      </c>
      <c r="J100" t="s">
        <v>38</v>
      </c>
      <c r="K100" t="s">
        <v>51</v>
      </c>
      <c r="L100" s="1">
        <v>45068</v>
      </c>
      <c r="M100">
        <v>1</v>
      </c>
      <c r="N100" t="s">
        <v>40</v>
      </c>
      <c r="O100" t="s">
        <v>41</v>
      </c>
      <c r="P100" t="s">
        <v>77</v>
      </c>
      <c r="Q100" t="s">
        <v>43</v>
      </c>
      <c r="R100" t="s">
        <v>44</v>
      </c>
      <c r="S100" t="s">
        <v>45</v>
      </c>
      <c r="T100" t="s">
        <v>46</v>
      </c>
      <c r="U100" t="s">
        <v>46</v>
      </c>
      <c r="V100" t="s">
        <v>47</v>
      </c>
      <c r="W100" s="6" t="s">
        <v>48</v>
      </c>
      <c r="X100" s="7"/>
      <c r="Z100" s="7">
        <v>0</v>
      </c>
      <c r="AA100" s="6">
        <v>0</v>
      </c>
      <c r="AB100" s="7">
        <v>1</v>
      </c>
      <c r="AC100" s="6">
        <v>0</v>
      </c>
      <c r="AD100" s="7">
        <v>0</v>
      </c>
      <c r="AF100" s="7"/>
      <c r="AH100" s="7"/>
      <c r="AJ100" s="8" t="s">
        <v>93</v>
      </c>
      <c r="AK100" s="9"/>
      <c r="AL100" s="3" t="str">
        <f t="shared" si="6"/>
        <v>&lt;-- Vul hiernaast de juiste status en datum in.</v>
      </c>
      <c r="AM100" s="13" t="str">
        <f t="shared" si="7"/>
        <v/>
      </c>
    </row>
    <row r="101" spans="1:39" x14ac:dyDescent="0.25">
      <c r="A101">
        <v>900128094</v>
      </c>
      <c r="B101">
        <v>14</v>
      </c>
      <c r="C101" t="s">
        <v>34</v>
      </c>
      <c r="D101">
        <v>787598</v>
      </c>
      <c r="E101" t="s">
        <v>86</v>
      </c>
      <c r="F101" t="s">
        <v>36</v>
      </c>
      <c r="G101" s="1"/>
      <c r="H101">
        <v>1</v>
      </c>
      <c r="I101" t="s">
        <v>37</v>
      </c>
      <c r="J101" t="s">
        <v>38</v>
      </c>
      <c r="K101" t="s">
        <v>39</v>
      </c>
      <c r="L101" s="1">
        <v>44721</v>
      </c>
      <c r="M101">
        <v>1</v>
      </c>
      <c r="N101" t="s">
        <v>40</v>
      </c>
      <c r="O101" t="s">
        <v>41</v>
      </c>
      <c r="P101" t="s">
        <v>77</v>
      </c>
      <c r="Q101" t="s">
        <v>43</v>
      </c>
      <c r="R101" t="s">
        <v>44</v>
      </c>
      <c r="S101" t="s">
        <v>45</v>
      </c>
      <c r="T101" t="s">
        <v>46</v>
      </c>
      <c r="U101" t="s">
        <v>46</v>
      </c>
      <c r="V101" t="s">
        <v>47</v>
      </c>
      <c r="W101" s="6" t="s">
        <v>48</v>
      </c>
      <c r="X101" s="7"/>
      <c r="Z101" s="7"/>
      <c r="AA101" s="6">
        <v>0</v>
      </c>
      <c r="AB101" s="7">
        <v>0</v>
      </c>
      <c r="AC101" s="6">
        <v>1</v>
      </c>
      <c r="AD101" s="7">
        <v>0</v>
      </c>
      <c r="AE101" s="6">
        <v>0</v>
      </c>
      <c r="AF101" s="7"/>
      <c r="AH101" s="7"/>
      <c r="AJ101" s="8" t="s">
        <v>93</v>
      </c>
      <c r="AK101" s="9"/>
      <c r="AL101" s="3" t="str">
        <f t="shared" si="6"/>
        <v>&lt;-- Vul hiernaast de juiste status en datum in.</v>
      </c>
      <c r="AM101" s="13" t="str">
        <f t="shared" si="7"/>
        <v/>
      </c>
    </row>
    <row r="102" spans="1:39" x14ac:dyDescent="0.25">
      <c r="A102">
        <v>900091581</v>
      </c>
      <c r="B102">
        <v>14</v>
      </c>
      <c r="C102" t="s">
        <v>34</v>
      </c>
      <c r="D102">
        <v>211</v>
      </c>
      <c r="E102" t="s">
        <v>86</v>
      </c>
      <c r="F102" t="s">
        <v>36</v>
      </c>
      <c r="G102" s="1"/>
      <c r="H102">
        <v>1</v>
      </c>
      <c r="I102" t="s">
        <v>37</v>
      </c>
      <c r="J102" t="s">
        <v>38</v>
      </c>
      <c r="K102" t="s">
        <v>39</v>
      </c>
      <c r="L102" s="1">
        <v>45068</v>
      </c>
      <c r="M102">
        <v>1</v>
      </c>
      <c r="N102" t="s">
        <v>40</v>
      </c>
      <c r="O102" t="s">
        <v>41</v>
      </c>
      <c r="P102" t="s">
        <v>77</v>
      </c>
      <c r="Q102" t="s">
        <v>43</v>
      </c>
      <c r="R102" t="s">
        <v>44</v>
      </c>
      <c r="S102" t="s">
        <v>87</v>
      </c>
      <c r="T102" t="s">
        <v>46</v>
      </c>
      <c r="U102" t="s">
        <v>46</v>
      </c>
      <c r="V102" t="s">
        <v>47</v>
      </c>
      <c r="W102" s="6" t="s">
        <v>48</v>
      </c>
      <c r="X102" s="7"/>
      <c r="Z102" s="7">
        <v>0</v>
      </c>
      <c r="AA102" s="6">
        <v>0</v>
      </c>
      <c r="AB102" s="7">
        <v>1</v>
      </c>
      <c r="AC102" s="6">
        <v>0</v>
      </c>
      <c r="AD102" s="7">
        <v>0</v>
      </c>
      <c r="AF102" s="7"/>
      <c r="AH102" s="7"/>
      <c r="AJ102" s="8" t="s">
        <v>93</v>
      </c>
      <c r="AK102" s="9"/>
      <c r="AL102" s="3" t="str">
        <f t="shared" si="6"/>
        <v>&lt;-- Vul hiernaast de juiste status en datum in.</v>
      </c>
      <c r="AM102" s="13" t="str">
        <f t="shared" si="7"/>
        <v/>
      </c>
    </row>
    <row r="103" spans="1:39" x14ac:dyDescent="0.25">
      <c r="A103">
        <v>900041947</v>
      </c>
      <c r="B103">
        <v>14</v>
      </c>
      <c r="C103" t="s">
        <v>34</v>
      </c>
      <c r="D103">
        <v>5674</v>
      </c>
      <c r="E103" t="s">
        <v>35</v>
      </c>
      <c r="F103" t="s">
        <v>36</v>
      </c>
      <c r="G103" s="1"/>
      <c r="H103">
        <v>1</v>
      </c>
      <c r="I103" t="s">
        <v>37</v>
      </c>
      <c r="J103" t="s">
        <v>38</v>
      </c>
      <c r="K103" t="s">
        <v>39</v>
      </c>
      <c r="L103" s="1">
        <v>45069</v>
      </c>
      <c r="M103">
        <v>1</v>
      </c>
      <c r="N103" t="s">
        <v>40</v>
      </c>
      <c r="O103" t="s">
        <v>41</v>
      </c>
      <c r="P103" t="s">
        <v>78</v>
      </c>
      <c r="Q103" t="s">
        <v>43</v>
      </c>
      <c r="R103" t="s">
        <v>44</v>
      </c>
      <c r="S103" t="s">
        <v>45</v>
      </c>
      <c r="T103" t="s">
        <v>46</v>
      </c>
      <c r="U103" t="s">
        <v>46</v>
      </c>
      <c r="V103" t="s">
        <v>47</v>
      </c>
      <c r="W103" s="6" t="s">
        <v>48</v>
      </c>
      <c r="X103" s="7"/>
      <c r="Z103" s="7">
        <v>0</v>
      </c>
      <c r="AA103" s="6">
        <v>0</v>
      </c>
      <c r="AB103" s="7">
        <v>1</v>
      </c>
      <c r="AC103" s="6">
        <v>0</v>
      </c>
      <c r="AD103" s="7">
        <v>0</v>
      </c>
      <c r="AF103" s="7"/>
      <c r="AH103" s="7"/>
      <c r="AJ103" s="8" t="s">
        <v>93</v>
      </c>
      <c r="AK103" s="9"/>
      <c r="AL103" s="3" t="str">
        <f t="shared" si="6"/>
        <v>&lt;-- Vul hiernaast de juiste status en datum in.</v>
      </c>
      <c r="AM103" s="13" t="str">
        <f t="shared" si="7"/>
        <v/>
      </c>
    </row>
    <row r="104" spans="1:39" x14ac:dyDescent="0.25">
      <c r="A104">
        <v>900041947</v>
      </c>
      <c r="B104">
        <v>14</v>
      </c>
      <c r="C104" t="s">
        <v>34</v>
      </c>
      <c r="D104">
        <v>790309</v>
      </c>
      <c r="E104" t="s">
        <v>49</v>
      </c>
      <c r="F104" t="s">
        <v>50</v>
      </c>
      <c r="G104" s="1"/>
      <c r="H104">
        <v>1</v>
      </c>
      <c r="I104" t="s">
        <v>37</v>
      </c>
      <c r="J104" t="s">
        <v>38</v>
      </c>
      <c r="K104" t="s">
        <v>51</v>
      </c>
      <c r="L104" s="1">
        <v>45069</v>
      </c>
      <c r="M104">
        <v>1</v>
      </c>
      <c r="N104" t="s">
        <v>40</v>
      </c>
      <c r="O104" t="s">
        <v>41</v>
      </c>
      <c r="P104" t="s">
        <v>78</v>
      </c>
      <c r="Q104" t="s">
        <v>43</v>
      </c>
      <c r="R104" t="s">
        <v>44</v>
      </c>
      <c r="S104" t="s">
        <v>45</v>
      </c>
      <c r="T104" t="s">
        <v>46</v>
      </c>
      <c r="U104" t="s">
        <v>46</v>
      </c>
      <c r="V104" t="s">
        <v>47</v>
      </c>
      <c r="W104" s="6" t="s">
        <v>48</v>
      </c>
      <c r="X104" s="7"/>
      <c r="Z104" s="7">
        <v>0</v>
      </c>
      <c r="AA104" s="6">
        <v>0</v>
      </c>
      <c r="AB104" s="7">
        <v>1</v>
      </c>
      <c r="AC104" s="6">
        <v>0</v>
      </c>
      <c r="AD104" s="7">
        <v>0</v>
      </c>
      <c r="AF104" s="7"/>
      <c r="AH104" s="7"/>
      <c r="AJ104" s="8" t="s">
        <v>93</v>
      </c>
      <c r="AK104" s="9"/>
      <c r="AL104" s="3" t="str">
        <f t="shared" si="6"/>
        <v>&lt;-- Vul hiernaast de juiste status en datum in.</v>
      </c>
      <c r="AM104" s="13" t="str">
        <f t="shared" si="7"/>
        <v/>
      </c>
    </row>
    <row r="105" spans="1:39" x14ac:dyDescent="0.25">
      <c r="A105">
        <v>900128095</v>
      </c>
      <c r="B105">
        <v>14</v>
      </c>
      <c r="C105" t="s">
        <v>34</v>
      </c>
      <c r="D105">
        <v>782089</v>
      </c>
      <c r="E105" t="s">
        <v>86</v>
      </c>
      <c r="F105" t="s">
        <v>36</v>
      </c>
      <c r="G105" s="1"/>
      <c r="H105">
        <v>1</v>
      </c>
      <c r="I105" t="s">
        <v>37</v>
      </c>
      <c r="J105" t="s">
        <v>38</v>
      </c>
      <c r="K105" t="s">
        <v>39</v>
      </c>
      <c r="L105" s="1">
        <v>44726</v>
      </c>
      <c r="M105">
        <v>1</v>
      </c>
      <c r="N105" t="s">
        <v>40</v>
      </c>
      <c r="O105" t="s">
        <v>41</v>
      </c>
      <c r="P105" t="s">
        <v>78</v>
      </c>
      <c r="Q105" t="s">
        <v>43</v>
      </c>
      <c r="R105" t="s">
        <v>44</v>
      </c>
      <c r="S105" t="s">
        <v>45</v>
      </c>
      <c r="T105" t="s">
        <v>46</v>
      </c>
      <c r="U105" t="s">
        <v>46</v>
      </c>
      <c r="V105" t="s">
        <v>47</v>
      </c>
      <c r="W105" s="6" t="s">
        <v>48</v>
      </c>
      <c r="X105" s="7"/>
      <c r="Z105" s="7"/>
      <c r="AA105" s="6">
        <v>0</v>
      </c>
      <c r="AB105" s="7">
        <v>0</v>
      </c>
      <c r="AC105" s="6">
        <v>1</v>
      </c>
      <c r="AD105" s="7">
        <v>0</v>
      </c>
      <c r="AE105" s="6">
        <v>0</v>
      </c>
      <c r="AF105" s="7"/>
      <c r="AH105" s="7"/>
      <c r="AJ105" s="8" t="s">
        <v>93</v>
      </c>
      <c r="AK105" s="9"/>
      <c r="AL105" s="3" t="str">
        <f t="shared" si="6"/>
        <v>&lt;-- Vul hiernaast de juiste status en datum in.</v>
      </c>
      <c r="AM105" s="13" t="str">
        <f t="shared" si="7"/>
        <v/>
      </c>
    </row>
    <row r="106" spans="1:39" x14ac:dyDescent="0.25">
      <c r="A106">
        <v>900091582</v>
      </c>
      <c r="B106">
        <v>14</v>
      </c>
      <c r="C106" t="s">
        <v>34</v>
      </c>
      <c r="D106">
        <v>212</v>
      </c>
      <c r="E106" t="s">
        <v>86</v>
      </c>
      <c r="F106" t="s">
        <v>36</v>
      </c>
      <c r="G106" s="1"/>
      <c r="H106">
        <v>1</v>
      </c>
      <c r="I106" t="s">
        <v>37</v>
      </c>
      <c r="J106" t="s">
        <v>38</v>
      </c>
      <c r="K106" t="s">
        <v>39</v>
      </c>
      <c r="L106" s="1">
        <v>45069</v>
      </c>
      <c r="M106">
        <v>1</v>
      </c>
      <c r="N106" t="s">
        <v>40</v>
      </c>
      <c r="O106" t="s">
        <v>41</v>
      </c>
      <c r="P106" t="s">
        <v>78</v>
      </c>
      <c r="Q106" t="s">
        <v>43</v>
      </c>
      <c r="R106" t="s">
        <v>44</v>
      </c>
      <c r="S106" t="s">
        <v>87</v>
      </c>
      <c r="T106" t="s">
        <v>46</v>
      </c>
      <c r="U106" t="s">
        <v>46</v>
      </c>
      <c r="V106" t="s">
        <v>47</v>
      </c>
      <c r="W106" s="6" t="s">
        <v>48</v>
      </c>
      <c r="X106" s="7"/>
      <c r="Z106" s="7">
        <v>0</v>
      </c>
      <c r="AA106" s="6">
        <v>0</v>
      </c>
      <c r="AB106" s="7">
        <v>1</v>
      </c>
      <c r="AC106" s="6">
        <v>0</v>
      </c>
      <c r="AD106" s="7">
        <v>0</v>
      </c>
      <c r="AF106" s="7"/>
      <c r="AH106" s="7"/>
      <c r="AJ106" s="8" t="s">
        <v>93</v>
      </c>
      <c r="AK106" s="9"/>
      <c r="AL106" s="3" t="str">
        <f t="shared" si="6"/>
        <v>&lt;-- Vul hiernaast de juiste status en datum in.</v>
      </c>
      <c r="AM106" s="13" t="str">
        <f t="shared" si="7"/>
        <v/>
      </c>
    </row>
    <row r="107" spans="1:39" x14ac:dyDescent="0.25">
      <c r="A107">
        <v>900041948</v>
      </c>
      <c r="B107">
        <v>14</v>
      </c>
      <c r="C107" t="s">
        <v>34</v>
      </c>
      <c r="D107">
        <v>5675</v>
      </c>
      <c r="E107" t="s">
        <v>35</v>
      </c>
      <c r="F107" t="s">
        <v>36</v>
      </c>
      <c r="G107" s="1"/>
      <c r="H107">
        <v>1</v>
      </c>
      <c r="I107" t="s">
        <v>37</v>
      </c>
      <c r="J107" t="s">
        <v>38</v>
      </c>
      <c r="K107" t="s">
        <v>39</v>
      </c>
      <c r="L107" s="1">
        <v>45069</v>
      </c>
      <c r="M107">
        <v>1</v>
      </c>
      <c r="N107" t="s">
        <v>40</v>
      </c>
      <c r="O107" t="s">
        <v>41</v>
      </c>
      <c r="P107" t="s">
        <v>79</v>
      </c>
      <c r="Q107" t="s">
        <v>43</v>
      </c>
      <c r="R107" t="s">
        <v>44</v>
      </c>
      <c r="S107" t="s">
        <v>45</v>
      </c>
      <c r="T107" t="s">
        <v>46</v>
      </c>
      <c r="U107" t="s">
        <v>46</v>
      </c>
      <c r="V107" t="s">
        <v>47</v>
      </c>
      <c r="W107" s="6" t="s">
        <v>48</v>
      </c>
      <c r="X107" s="7"/>
      <c r="Z107" s="7">
        <v>0</v>
      </c>
      <c r="AA107" s="6">
        <v>0</v>
      </c>
      <c r="AB107" s="7">
        <v>1</v>
      </c>
      <c r="AC107" s="6">
        <v>0</v>
      </c>
      <c r="AD107" s="7">
        <v>0</v>
      </c>
      <c r="AF107" s="7"/>
      <c r="AH107" s="7"/>
      <c r="AJ107" s="8" t="s">
        <v>93</v>
      </c>
      <c r="AK107" s="9"/>
      <c r="AL107" s="3" t="str">
        <f t="shared" si="6"/>
        <v>&lt;-- Vul hiernaast de juiste status en datum in.</v>
      </c>
      <c r="AM107" s="13" t="str">
        <f t="shared" si="7"/>
        <v/>
      </c>
    </row>
    <row r="108" spans="1:39" x14ac:dyDescent="0.25">
      <c r="A108">
        <v>900041948</v>
      </c>
      <c r="B108">
        <v>14</v>
      </c>
      <c r="C108" t="s">
        <v>34</v>
      </c>
      <c r="D108">
        <v>790310</v>
      </c>
      <c r="E108" t="s">
        <v>49</v>
      </c>
      <c r="F108" t="s">
        <v>50</v>
      </c>
      <c r="G108" s="1"/>
      <c r="H108">
        <v>1</v>
      </c>
      <c r="I108" t="s">
        <v>37</v>
      </c>
      <c r="J108" t="s">
        <v>38</v>
      </c>
      <c r="K108" t="s">
        <v>51</v>
      </c>
      <c r="L108" s="1">
        <v>45069</v>
      </c>
      <c r="M108">
        <v>1</v>
      </c>
      <c r="N108" t="s">
        <v>40</v>
      </c>
      <c r="O108" t="s">
        <v>41</v>
      </c>
      <c r="P108" t="s">
        <v>79</v>
      </c>
      <c r="Q108" t="s">
        <v>43</v>
      </c>
      <c r="R108" t="s">
        <v>44</v>
      </c>
      <c r="S108" t="s">
        <v>45</v>
      </c>
      <c r="T108" t="s">
        <v>46</v>
      </c>
      <c r="U108" t="s">
        <v>46</v>
      </c>
      <c r="V108" t="s">
        <v>47</v>
      </c>
      <c r="W108" s="6" t="s">
        <v>48</v>
      </c>
      <c r="X108" s="7"/>
      <c r="Z108" s="7">
        <v>0</v>
      </c>
      <c r="AA108" s="6">
        <v>0</v>
      </c>
      <c r="AB108" s="7">
        <v>1</v>
      </c>
      <c r="AC108" s="6">
        <v>0</v>
      </c>
      <c r="AD108" s="7">
        <v>0</v>
      </c>
      <c r="AF108" s="7"/>
      <c r="AH108" s="7"/>
      <c r="AJ108" s="8" t="s">
        <v>93</v>
      </c>
      <c r="AK108" s="9"/>
      <c r="AL108" s="3" t="str">
        <f t="shared" si="6"/>
        <v>&lt;-- Vul hiernaast de juiste status en datum in.</v>
      </c>
      <c r="AM108" s="13" t="str">
        <f t="shared" si="7"/>
        <v/>
      </c>
    </row>
    <row r="109" spans="1:39" x14ac:dyDescent="0.25">
      <c r="A109">
        <v>900128096</v>
      </c>
      <c r="B109">
        <v>14</v>
      </c>
      <c r="C109" t="s">
        <v>34</v>
      </c>
      <c r="D109">
        <v>782090</v>
      </c>
      <c r="E109" t="s">
        <v>86</v>
      </c>
      <c r="F109" t="s">
        <v>36</v>
      </c>
      <c r="G109" s="1"/>
      <c r="H109">
        <v>1</v>
      </c>
      <c r="I109" t="s">
        <v>37</v>
      </c>
      <c r="J109" t="s">
        <v>38</v>
      </c>
      <c r="K109" t="s">
        <v>39</v>
      </c>
      <c r="L109" s="1">
        <v>44727</v>
      </c>
      <c r="M109">
        <v>1</v>
      </c>
      <c r="N109" t="s">
        <v>40</v>
      </c>
      <c r="O109" t="s">
        <v>41</v>
      </c>
      <c r="P109" t="s">
        <v>79</v>
      </c>
      <c r="Q109" t="s">
        <v>43</v>
      </c>
      <c r="R109" t="s">
        <v>44</v>
      </c>
      <c r="S109" t="s">
        <v>45</v>
      </c>
      <c r="T109" t="s">
        <v>46</v>
      </c>
      <c r="U109" t="s">
        <v>46</v>
      </c>
      <c r="V109" t="s">
        <v>47</v>
      </c>
      <c r="W109" s="6" t="s">
        <v>48</v>
      </c>
      <c r="X109" s="7"/>
      <c r="Z109" s="7"/>
      <c r="AA109" s="6">
        <v>0</v>
      </c>
      <c r="AB109" s="7">
        <v>0</v>
      </c>
      <c r="AC109" s="6">
        <v>1</v>
      </c>
      <c r="AD109" s="7">
        <v>0</v>
      </c>
      <c r="AE109" s="6">
        <v>0</v>
      </c>
      <c r="AF109" s="7"/>
      <c r="AH109" s="7"/>
      <c r="AJ109" s="8" t="s">
        <v>93</v>
      </c>
      <c r="AK109" s="9"/>
      <c r="AL109" s="3" t="str">
        <f t="shared" si="6"/>
        <v>&lt;-- Vul hiernaast de juiste status en datum in.</v>
      </c>
      <c r="AM109" s="13" t="str">
        <f t="shared" si="7"/>
        <v/>
      </c>
    </row>
    <row r="110" spans="1:39" x14ac:dyDescent="0.25">
      <c r="A110">
        <v>900091585</v>
      </c>
      <c r="B110">
        <v>14</v>
      </c>
      <c r="C110" t="s">
        <v>34</v>
      </c>
      <c r="D110">
        <v>213</v>
      </c>
      <c r="E110" t="s">
        <v>86</v>
      </c>
      <c r="F110" t="s">
        <v>36</v>
      </c>
      <c r="G110" s="1"/>
      <c r="H110">
        <v>1</v>
      </c>
      <c r="I110" t="s">
        <v>37</v>
      </c>
      <c r="J110" t="s">
        <v>38</v>
      </c>
      <c r="K110" t="s">
        <v>39</v>
      </c>
      <c r="L110" s="1">
        <v>45069</v>
      </c>
      <c r="M110">
        <v>1</v>
      </c>
      <c r="N110" t="s">
        <v>40</v>
      </c>
      <c r="O110" t="s">
        <v>41</v>
      </c>
      <c r="P110" t="s">
        <v>79</v>
      </c>
      <c r="Q110" t="s">
        <v>43</v>
      </c>
      <c r="R110" t="s">
        <v>44</v>
      </c>
      <c r="S110" t="s">
        <v>87</v>
      </c>
      <c r="T110" t="s">
        <v>46</v>
      </c>
      <c r="U110" t="s">
        <v>46</v>
      </c>
      <c r="V110" t="s">
        <v>47</v>
      </c>
      <c r="W110" s="6" t="s">
        <v>48</v>
      </c>
      <c r="X110" s="7"/>
      <c r="Z110" s="7">
        <v>0</v>
      </c>
      <c r="AA110" s="6">
        <v>0</v>
      </c>
      <c r="AB110" s="7">
        <v>1</v>
      </c>
      <c r="AC110" s="6">
        <v>0</v>
      </c>
      <c r="AD110" s="7">
        <v>0</v>
      </c>
      <c r="AF110" s="7"/>
      <c r="AH110" s="7"/>
      <c r="AJ110" s="8" t="s">
        <v>93</v>
      </c>
      <c r="AK110" s="9"/>
      <c r="AL110" s="3" t="str">
        <f t="shared" si="6"/>
        <v>&lt;-- Vul hiernaast de juiste status en datum in.</v>
      </c>
      <c r="AM110" s="13" t="str">
        <f t="shared" si="7"/>
        <v/>
      </c>
    </row>
    <row r="111" spans="1:39" x14ac:dyDescent="0.25">
      <c r="A111">
        <v>900041949</v>
      </c>
      <c r="B111">
        <v>14</v>
      </c>
      <c r="C111" t="s">
        <v>34</v>
      </c>
      <c r="D111">
        <v>5676</v>
      </c>
      <c r="E111" t="s">
        <v>35</v>
      </c>
      <c r="F111" t="s">
        <v>36</v>
      </c>
      <c r="G111" s="1"/>
      <c r="H111">
        <v>1</v>
      </c>
      <c r="I111" t="s">
        <v>37</v>
      </c>
      <c r="J111" t="s">
        <v>38</v>
      </c>
      <c r="K111" t="s">
        <v>39</v>
      </c>
      <c r="L111" s="1">
        <v>45070</v>
      </c>
      <c r="M111">
        <v>1</v>
      </c>
      <c r="N111" t="s">
        <v>40</v>
      </c>
      <c r="O111" t="s">
        <v>41</v>
      </c>
      <c r="P111" t="s">
        <v>80</v>
      </c>
      <c r="Q111" t="s">
        <v>43</v>
      </c>
      <c r="R111" t="s">
        <v>44</v>
      </c>
      <c r="S111" t="s">
        <v>45</v>
      </c>
      <c r="T111" t="s">
        <v>46</v>
      </c>
      <c r="U111" t="s">
        <v>46</v>
      </c>
      <c r="V111" t="s">
        <v>47</v>
      </c>
      <c r="W111" s="6" t="s">
        <v>48</v>
      </c>
      <c r="X111" s="7"/>
      <c r="Z111" s="7">
        <v>0</v>
      </c>
      <c r="AA111" s="6">
        <v>0</v>
      </c>
      <c r="AB111" s="7">
        <v>1</v>
      </c>
      <c r="AC111" s="6">
        <v>0</v>
      </c>
      <c r="AD111" s="7">
        <v>0</v>
      </c>
      <c r="AF111" s="7"/>
      <c r="AH111" s="7"/>
      <c r="AJ111" s="8" t="s">
        <v>93</v>
      </c>
      <c r="AK111" s="9"/>
      <c r="AL111" s="3" t="str">
        <f t="shared" si="6"/>
        <v>&lt;-- Vul hiernaast de juiste status en datum in.</v>
      </c>
      <c r="AM111" s="13" t="str">
        <f t="shared" si="7"/>
        <v/>
      </c>
    </row>
    <row r="112" spans="1:39" x14ac:dyDescent="0.25">
      <c r="A112">
        <v>900041949</v>
      </c>
      <c r="B112">
        <v>14</v>
      </c>
      <c r="C112" t="s">
        <v>34</v>
      </c>
      <c r="D112">
        <v>790311</v>
      </c>
      <c r="E112" t="s">
        <v>49</v>
      </c>
      <c r="F112" t="s">
        <v>50</v>
      </c>
      <c r="G112" s="1"/>
      <c r="H112">
        <v>1</v>
      </c>
      <c r="I112" t="s">
        <v>37</v>
      </c>
      <c r="J112" t="s">
        <v>38</v>
      </c>
      <c r="K112" t="s">
        <v>51</v>
      </c>
      <c r="L112" s="1">
        <v>45070</v>
      </c>
      <c r="M112">
        <v>1</v>
      </c>
      <c r="N112" t="s">
        <v>40</v>
      </c>
      <c r="O112" t="s">
        <v>41</v>
      </c>
      <c r="P112" t="s">
        <v>80</v>
      </c>
      <c r="Q112" t="s">
        <v>43</v>
      </c>
      <c r="R112" t="s">
        <v>44</v>
      </c>
      <c r="S112" t="s">
        <v>45</v>
      </c>
      <c r="T112" t="s">
        <v>46</v>
      </c>
      <c r="U112" t="s">
        <v>46</v>
      </c>
      <c r="V112" t="s">
        <v>47</v>
      </c>
      <c r="W112" s="6" t="s">
        <v>48</v>
      </c>
      <c r="X112" s="7"/>
      <c r="Z112" s="7">
        <v>0</v>
      </c>
      <c r="AA112" s="6">
        <v>0</v>
      </c>
      <c r="AB112" s="7">
        <v>1</v>
      </c>
      <c r="AC112" s="6">
        <v>0</v>
      </c>
      <c r="AD112" s="7">
        <v>0</v>
      </c>
      <c r="AF112" s="7"/>
      <c r="AH112" s="7"/>
      <c r="AJ112" s="8" t="s">
        <v>93</v>
      </c>
      <c r="AK112" s="9"/>
      <c r="AL112" s="3" t="str">
        <f t="shared" si="6"/>
        <v>&lt;-- Vul hiernaast de juiste status en datum in.</v>
      </c>
      <c r="AM112" s="13" t="str">
        <f t="shared" si="7"/>
        <v/>
      </c>
    </row>
    <row r="113" spans="1:39" x14ac:dyDescent="0.25">
      <c r="A113">
        <v>900128100</v>
      </c>
      <c r="B113">
        <v>14</v>
      </c>
      <c r="C113" t="s">
        <v>34</v>
      </c>
      <c r="D113">
        <v>782091</v>
      </c>
      <c r="E113" t="s">
        <v>86</v>
      </c>
      <c r="F113" t="s">
        <v>36</v>
      </c>
      <c r="G113" s="1"/>
      <c r="H113">
        <v>1</v>
      </c>
      <c r="I113" t="s">
        <v>37</v>
      </c>
      <c r="J113" t="s">
        <v>38</v>
      </c>
      <c r="K113" t="s">
        <v>39</v>
      </c>
      <c r="L113" s="1">
        <v>44728</v>
      </c>
      <c r="M113">
        <v>1</v>
      </c>
      <c r="N113" t="s">
        <v>40</v>
      </c>
      <c r="O113" t="s">
        <v>41</v>
      </c>
      <c r="P113" t="s">
        <v>80</v>
      </c>
      <c r="Q113" t="s">
        <v>43</v>
      </c>
      <c r="R113" t="s">
        <v>44</v>
      </c>
      <c r="S113" t="s">
        <v>45</v>
      </c>
      <c r="T113" t="s">
        <v>46</v>
      </c>
      <c r="U113" t="s">
        <v>46</v>
      </c>
      <c r="V113" t="s">
        <v>47</v>
      </c>
      <c r="W113" s="6" t="s">
        <v>48</v>
      </c>
      <c r="X113" s="7"/>
      <c r="Z113" s="7"/>
      <c r="AA113" s="6">
        <v>0</v>
      </c>
      <c r="AB113" s="7">
        <v>0</v>
      </c>
      <c r="AC113" s="6">
        <v>1</v>
      </c>
      <c r="AD113" s="7">
        <v>0</v>
      </c>
      <c r="AE113" s="6">
        <v>0</v>
      </c>
      <c r="AF113" s="7"/>
      <c r="AH113" s="7"/>
      <c r="AJ113" s="8" t="s">
        <v>93</v>
      </c>
      <c r="AK113" s="9"/>
      <c r="AL113" s="3" t="str">
        <f t="shared" si="6"/>
        <v>&lt;-- Vul hiernaast de juiste status en datum in.</v>
      </c>
      <c r="AM113" s="13" t="str">
        <f t="shared" si="7"/>
        <v/>
      </c>
    </row>
    <row r="114" spans="1:39" x14ac:dyDescent="0.25">
      <c r="A114">
        <v>900091587</v>
      </c>
      <c r="B114">
        <v>14</v>
      </c>
      <c r="C114" t="s">
        <v>34</v>
      </c>
      <c r="D114">
        <v>214</v>
      </c>
      <c r="E114" t="s">
        <v>86</v>
      </c>
      <c r="F114" t="s">
        <v>36</v>
      </c>
      <c r="G114" s="1"/>
      <c r="H114">
        <v>1</v>
      </c>
      <c r="I114" t="s">
        <v>37</v>
      </c>
      <c r="J114" t="s">
        <v>38</v>
      </c>
      <c r="K114" t="s">
        <v>39</v>
      </c>
      <c r="L114" s="1">
        <v>45070</v>
      </c>
      <c r="M114">
        <v>1</v>
      </c>
      <c r="N114" t="s">
        <v>40</v>
      </c>
      <c r="O114" t="s">
        <v>41</v>
      </c>
      <c r="P114" t="s">
        <v>80</v>
      </c>
      <c r="Q114" t="s">
        <v>43</v>
      </c>
      <c r="R114" t="s">
        <v>44</v>
      </c>
      <c r="S114" t="s">
        <v>87</v>
      </c>
      <c r="T114" t="s">
        <v>46</v>
      </c>
      <c r="U114" t="s">
        <v>46</v>
      </c>
      <c r="V114" t="s">
        <v>47</v>
      </c>
      <c r="W114" s="6" t="s">
        <v>48</v>
      </c>
      <c r="X114" s="7"/>
      <c r="Z114" s="7">
        <v>0</v>
      </c>
      <c r="AA114" s="6">
        <v>0</v>
      </c>
      <c r="AB114" s="7">
        <v>1</v>
      </c>
      <c r="AC114" s="6">
        <v>0</v>
      </c>
      <c r="AD114" s="7">
        <v>0</v>
      </c>
      <c r="AF114" s="7"/>
      <c r="AH114" s="7"/>
      <c r="AJ114" s="8" t="s">
        <v>93</v>
      </c>
      <c r="AK114" s="9"/>
      <c r="AL114" s="3" t="str">
        <f t="shared" si="6"/>
        <v>&lt;-- Vul hiernaast de juiste status en datum in.</v>
      </c>
      <c r="AM114" s="13" t="str">
        <f t="shared" si="7"/>
        <v/>
      </c>
    </row>
    <row r="115" spans="1:39" x14ac:dyDescent="0.25">
      <c r="A115">
        <v>900041950</v>
      </c>
      <c r="B115">
        <v>14</v>
      </c>
      <c r="C115" t="s">
        <v>34</v>
      </c>
      <c r="D115">
        <v>5677</v>
      </c>
      <c r="E115" t="s">
        <v>35</v>
      </c>
      <c r="F115" t="s">
        <v>36</v>
      </c>
      <c r="G115" s="1"/>
      <c r="H115">
        <v>1</v>
      </c>
      <c r="I115" t="s">
        <v>37</v>
      </c>
      <c r="J115" t="s">
        <v>38</v>
      </c>
      <c r="K115" t="s">
        <v>39</v>
      </c>
      <c r="L115" s="1">
        <v>45070</v>
      </c>
      <c r="M115">
        <v>1</v>
      </c>
      <c r="N115" t="s">
        <v>40</v>
      </c>
      <c r="O115" t="s">
        <v>41</v>
      </c>
      <c r="P115" t="s">
        <v>81</v>
      </c>
      <c r="Q115" t="s">
        <v>43</v>
      </c>
      <c r="R115" t="s">
        <v>44</v>
      </c>
      <c r="S115" t="s">
        <v>45</v>
      </c>
      <c r="T115" t="s">
        <v>46</v>
      </c>
      <c r="U115" t="s">
        <v>46</v>
      </c>
      <c r="V115" t="s">
        <v>47</v>
      </c>
      <c r="W115" s="6" t="s">
        <v>48</v>
      </c>
      <c r="X115" s="7"/>
      <c r="Z115" s="7">
        <v>0</v>
      </c>
      <c r="AA115" s="6">
        <v>0</v>
      </c>
      <c r="AB115" s="7">
        <v>1</v>
      </c>
      <c r="AC115" s="6">
        <v>0</v>
      </c>
      <c r="AD115" s="7">
        <v>0</v>
      </c>
      <c r="AF115" s="7"/>
      <c r="AH115" s="7"/>
      <c r="AJ115" s="8" t="s">
        <v>93</v>
      </c>
      <c r="AK115" s="9"/>
      <c r="AL115" s="3" t="str">
        <f t="shared" si="6"/>
        <v>&lt;-- Vul hiernaast de juiste status en datum in.</v>
      </c>
      <c r="AM115" s="13" t="str">
        <f t="shared" si="7"/>
        <v/>
      </c>
    </row>
    <row r="116" spans="1:39" x14ac:dyDescent="0.25">
      <c r="A116">
        <v>900041950</v>
      </c>
      <c r="B116">
        <v>14</v>
      </c>
      <c r="C116" t="s">
        <v>34</v>
      </c>
      <c r="D116">
        <v>790312</v>
      </c>
      <c r="E116" t="s">
        <v>49</v>
      </c>
      <c r="F116" t="s">
        <v>50</v>
      </c>
      <c r="G116" s="1"/>
      <c r="H116">
        <v>1</v>
      </c>
      <c r="I116" t="s">
        <v>37</v>
      </c>
      <c r="J116" t="s">
        <v>38</v>
      </c>
      <c r="K116" t="s">
        <v>51</v>
      </c>
      <c r="L116" s="1">
        <v>45070</v>
      </c>
      <c r="M116">
        <v>1</v>
      </c>
      <c r="N116" t="s">
        <v>40</v>
      </c>
      <c r="O116" t="s">
        <v>41</v>
      </c>
      <c r="P116" t="s">
        <v>81</v>
      </c>
      <c r="Q116" t="s">
        <v>43</v>
      </c>
      <c r="R116" t="s">
        <v>44</v>
      </c>
      <c r="S116" t="s">
        <v>45</v>
      </c>
      <c r="T116" t="s">
        <v>46</v>
      </c>
      <c r="U116" t="s">
        <v>46</v>
      </c>
      <c r="V116" t="s">
        <v>47</v>
      </c>
      <c r="W116" s="6" t="s">
        <v>48</v>
      </c>
      <c r="X116" s="7"/>
      <c r="Z116" s="7">
        <v>0</v>
      </c>
      <c r="AA116" s="6">
        <v>0</v>
      </c>
      <c r="AB116" s="7">
        <v>1</v>
      </c>
      <c r="AC116" s="6">
        <v>0</v>
      </c>
      <c r="AD116" s="7">
        <v>0</v>
      </c>
      <c r="AF116" s="7"/>
      <c r="AH116" s="7"/>
      <c r="AJ116" s="8" t="s">
        <v>93</v>
      </c>
      <c r="AK116" s="9"/>
      <c r="AL116" s="3" t="str">
        <f t="shared" si="6"/>
        <v>&lt;-- Vul hiernaast de juiste status en datum in.</v>
      </c>
      <c r="AM116" s="13" t="str">
        <f t="shared" si="7"/>
        <v/>
      </c>
    </row>
    <row r="117" spans="1:39" x14ac:dyDescent="0.25">
      <c r="A117">
        <v>900128101</v>
      </c>
      <c r="B117">
        <v>14</v>
      </c>
      <c r="C117" t="s">
        <v>34</v>
      </c>
      <c r="D117">
        <v>782092</v>
      </c>
      <c r="E117" t="s">
        <v>86</v>
      </c>
      <c r="F117" t="s">
        <v>36</v>
      </c>
      <c r="G117" s="1"/>
      <c r="H117">
        <v>1</v>
      </c>
      <c r="I117" t="s">
        <v>37</v>
      </c>
      <c r="J117" t="s">
        <v>38</v>
      </c>
      <c r="K117" t="s">
        <v>39</v>
      </c>
      <c r="L117" s="1">
        <v>44728</v>
      </c>
      <c r="M117">
        <v>1</v>
      </c>
      <c r="N117" t="s">
        <v>40</v>
      </c>
      <c r="O117" t="s">
        <v>41</v>
      </c>
      <c r="P117" t="s">
        <v>81</v>
      </c>
      <c r="Q117" t="s">
        <v>43</v>
      </c>
      <c r="R117" t="s">
        <v>44</v>
      </c>
      <c r="S117" t="s">
        <v>45</v>
      </c>
      <c r="T117" t="s">
        <v>46</v>
      </c>
      <c r="U117" t="s">
        <v>46</v>
      </c>
      <c r="V117" t="s">
        <v>47</v>
      </c>
      <c r="W117" s="6" t="s">
        <v>48</v>
      </c>
      <c r="X117" s="7"/>
      <c r="Z117" s="7"/>
      <c r="AA117" s="6">
        <v>0</v>
      </c>
      <c r="AB117" s="7">
        <v>0</v>
      </c>
      <c r="AC117" s="6">
        <v>1</v>
      </c>
      <c r="AD117" s="7">
        <v>0</v>
      </c>
      <c r="AE117" s="6">
        <v>0</v>
      </c>
      <c r="AF117" s="7"/>
      <c r="AH117" s="7"/>
      <c r="AJ117" s="8" t="s">
        <v>93</v>
      </c>
      <c r="AK117" s="9"/>
      <c r="AL117" s="3" t="str">
        <f t="shared" si="6"/>
        <v>&lt;-- Vul hiernaast de juiste status en datum in.</v>
      </c>
      <c r="AM117" s="13" t="str">
        <f t="shared" si="7"/>
        <v/>
      </c>
    </row>
    <row r="118" spans="1:39" x14ac:dyDescent="0.25">
      <c r="A118">
        <v>900091589</v>
      </c>
      <c r="B118">
        <v>14</v>
      </c>
      <c r="C118" t="s">
        <v>34</v>
      </c>
      <c r="D118">
        <v>215</v>
      </c>
      <c r="E118" t="s">
        <v>86</v>
      </c>
      <c r="F118" t="s">
        <v>36</v>
      </c>
      <c r="G118" s="1"/>
      <c r="H118">
        <v>1</v>
      </c>
      <c r="I118" t="s">
        <v>37</v>
      </c>
      <c r="J118" t="s">
        <v>38</v>
      </c>
      <c r="K118" t="s">
        <v>39</v>
      </c>
      <c r="L118" s="1">
        <v>45070</v>
      </c>
      <c r="M118">
        <v>1</v>
      </c>
      <c r="N118" t="s">
        <v>40</v>
      </c>
      <c r="O118" t="s">
        <v>41</v>
      </c>
      <c r="P118" t="s">
        <v>81</v>
      </c>
      <c r="Q118" t="s">
        <v>43</v>
      </c>
      <c r="R118" t="s">
        <v>44</v>
      </c>
      <c r="S118" t="s">
        <v>87</v>
      </c>
      <c r="T118" t="s">
        <v>46</v>
      </c>
      <c r="U118" t="s">
        <v>46</v>
      </c>
      <c r="V118" t="s">
        <v>47</v>
      </c>
      <c r="W118" s="6" t="s">
        <v>48</v>
      </c>
      <c r="X118" s="7"/>
      <c r="Z118" s="7">
        <v>0</v>
      </c>
      <c r="AA118" s="6">
        <v>0</v>
      </c>
      <c r="AB118" s="7">
        <v>1</v>
      </c>
      <c r="AC118" s="6">
        <v>0</v>
      </c>
      <c r="AD118" s="7">
        <v>0</v>
      </c>
      <c r="AF118" s="7"/>
      <c r="AH118" s="7"/>
      <c r="AJ118" s="8" t="s">
        <v>93</v>
      </c>
      <c r="AK118" s="9"/>
      <c r="AL118" s="3" t="str">
        <f t="shared" si="6"/>
        <v>&lt;-- Vul hiernaast de juiste status en datum in.</v>
      </c>
      <c r="AM118" s="13" t="str">
        <f t="shared" si="7"/>
        <v/>
      </c>
    </row>
    <row r="119" spans="1:39" x14ac:dyDescent="0.25">
      <c r="A119">
        <v>900041951</v>
      </c>
      <c r="B119">
        <v>14</v>
      </c>
      <c r="C119" t="s">
        <v>34</v>
      </c>
      <c r="D119">
        <v>5678</v>
      </c>
      <c r="E119" t="s">
        <v>35</v>
      </c>
      <c r="F119" t="s">
        <v>36</v>
      </c>
      <c r="G119" s="1"/>
      <c r="H119">
        <v>1</v>
      </c>
      <c r="I119" t="s">
        <v>37</v>
      </c>
      <c r="J119" t="s">
        <v>38</v>
      </c>
      <c r="K119" t="s">
        <v>39</v>
      </c>
      <c r="L119" s="1">
        <v>45071</v>
      </c>
      <c r="M119">
        <v>1</v>
      </c>
      <c r="N119" t="s">
        <v>40</v>
      </c>
      <c r="O119" t="s">
        <v>41</v>
      </c>
      <c r="P119" t="s">
        <v>82</v>
      </c>
      <c r="Q119" t="s">
        <v>43</v>
      </c>
      <c r="R119" t="s">
        <v>44</v>
      </c>
      <c r="S119" t="s">
        <v>45</v>
      </c>
      <c r="T119" t="s">
        <v>46</v>
      </c>
      <c r="U119" t="s">
        <v>46</v>
      </c>
      <c r="V119" t="s">
        <v>47</v>
      </c>
      <c r="W119" s="6" t="s">
        <v>48</v>
      </c>
      <c r="X119" s="7"/>
      <c r="Z119" s="7">
        <v>0</v>
      </c>
      <c r="AA119" s="6">
        <v>0</v>
      </c>
      <c r="AB119" s="7">
        <v>1</v>
      </c>
      <c r="AC119" s="6">
        <v>0</v>
      </c>
      <c r="AD119" s="7">
        <v>0</v>
      </c>
      <c r="AF119" s="7"/>
      <c r="AH119" s="7"/>
      <c r="AJ119" s="8" t="s">
        <v>93</v>
      </c>
      <c r="AK119" s="9"/>
      <c r="AL119" s="3" t="str">
        <f t="shared" si="6"/>
        <v>&lt;-- Vul hiernaast de juiste status en datum in.</v>
      </c>
      <c r="AM119" s="13" t="str">
        <f t="shared" si="7"/>
        <v/>
      </c>
    </row>
    <row r="120" spans="1:39" x14ac:dyDescent="0.25">
      <c r="A120">
        <v>900041951</v>
      </c>
      <c r="B120">
        <v>14</v>
      </c>
      <c r="C120" t="s">
        <v>34</v>
      </c>
      <c r="D120">
        <v>790313</v>
      </c>
      <c r="E120" t="s">
        <v>49</v>
      </c>
      <c r="F120" t="s">
        <v>50</v>
      </c>
      <c r="G120" s="1"/>
      <c r="H120">
        <v>1</v>
      </c>
      <c r="I120" t="s">
        <v>37</v>
      </c>
      <c r="J120" t="s">
        <v>38</v>
      </c>
      <c r="K120" t="s">
        <v>51</v>
      </c>
      <c r="L120" s="1">
        <v>45071</v>
      </c>
      <c r="M120">
        <v>1</v>
      </c>
      <c r="N120" t="s">
        <v>40</v>
      </c>
      <c r="O120" t="s">
        <v>41</v>
      </c>
      <c r="P120" t="s">
        <v>82</v>
      </c>
      <c r="Q120" t="s">
        <v>43</v>
      </c>
      <c r="R120" t="s">
        <v>44</v>
      </c>
      <c r="S120" t="s">
        <v>45</v>
      </c>
      <c r="T120" t="s">
        <v>46</v>
      </c>
      <c r="U120" t="s">
        <v>46</v>
      </c>
      <c r="V120" t="s">
        <v>47</v>
      </c>
      <c r="W120" s="6" t="s">
        <v>48</v>
      </c>
      <c r="X120" s="7"/>
      <c r="Z120" s="7">
        <v>0</v>
      </c>
      <c r="AA120" s="6">
        <v>0</v>
      </c>
      <c r="AB120" s="7">
        <v>1</v>
      </c>
      <c r="AC120" s="6">
        <v>0</v>
      </c>
      <c r="AD120" s="7">
        <v>0</v>
      </c>
      <c r="AF120" s="7"/>
      <c r="AH120" s="7"/>
      <c r="AJ120" s="8" t="s">
        <v>93</v>
      </c>
      <c r="AK120" s="9"/>
      <c r="AL120" s="3" t="str">
        <f t="shared" si="6"/>
        <v>&lt;-- Vul hiernaast de juiste status en datum in.</v>
      </c>
      <c r="AM120" s="13" t="str">
        <f t="shared" si="7"/>
        <v/>
      </c>
    </row>
    <row r="121" spans="1:39" x14ac:dyDescent="0.25">
      <c r="A121">
        <v>900128102</v>
      </c>
      <c r="B121">
        <v>14</v>
      </c>
      <c r="C121" t="s">
        <v>34</v>
      </c>
      <c r="D121">
        <v>782093</v>
      </c>
      <c r="E121" t="s">
        <v>86</v>
      </c>
      <c r="F121" t="s">
        <v>36</v>
      </c>
      <c r="G121" s="1"/>
      <c r="H121">
        <v>1</v>
      </c>
      <c r="I121" t="s">
        <v>37</v>
      </c>
      <c r="J121" t="s">
        <v>38</v>
      </c>
      <c r="K121" t="s">
        <v>39</v>
      </c>
      <c r="L121" s="1">
        <v>44728</v>
      </c>
      <c r="M121">
        <v>1</v>
      </c>
      <c r="N121" t="s">
        <v>40</v>
      </c>
      <c r="O121" t="s">
        <v>41</v>
      </c>
      <c r="P121" t="s">
        <v>82</v>
      </c>
      <c r="Q121" t="s">
        <v>43</v>
      </c>
      <c r="R121" t="s">
        <v>44</v>
      </c>
      <c r="S121" t="s">
        <v>45</v>
      </c>
      <c r="T121" t="s">
        <v>46</v>
      </c>
      <c r="U121" t="s">
        <v>46</v>
      </c>
      <c r="V121" t="s">
        <v>47</v>
      </c>
      <c r="W121" s="6" t="s">
        <v>48</v>
      </c>
      <c r="X121" s="7"/>
      <c r="Z121" s="7"/>
      <c r="AA121" s="6">
        <v>0</v>
      </c>
      <c r="AB121" s="7">
        <v>0</v>
      </c>
      <c r="AC121" s="6">
        <v>1</v>
      </c>
      <c r="AD121" s="7">
        <v>0</v>
      </c>
      <c r="AE121" s="6">
        <v>0</v>
      </c>
      <c r="AF121" s="7"/>
      <c r="AH121" s="7"/>
      <c r="AJ121" s="8" t="s">
        <v>93</v>
      </c>
      <c r="AK121" s="9"/>
      <c r="AL121" s="3" t="str">
        <f t="shared" si="6"/>
        <v>&lt;-- Vul hiernaast de juiste status en datum in.</v>
      </c>
      <c r="AM121" s="13" t="str">
        <f t="shared" si="7"/>
        <v/>
      </c>
    </row>
    <row r="122" spans="1:39" x14ac:dyDescent="0.25">
      <c r="A122">
        <v>900091590</v>
      </c>
      <c r="B122">
        <v>14</v>
      </c>
      <c r="C122" t="s">
        <v>34</v>
      </c>
      <c r="D122">
        <v>216</v>
      </c>
      <c r="E122" t="s">
        <v>86</v>
      </c>
      <c r="F122" t="s">
        <v>36</v>
      </c>
      <c r="G122" s="1"/>
      <c r="H122">
        <v>1</v>
      </c>
      <c r="I122" t="s">
        <v>37</v>
      </c>
      <c r="J122" t="s">
        <v>38</v>
      </c>
      <c r="K122" t="s">
        <v>39</v>
      </c>
      <c r="L122" s="1">
        <v>45071</v>
      </c>
      <c r="M122">
        <v>1</v>
      </c>
      <c r="N122" t="s">
        <v>40</v>
      </c>
      <c r="O122" t="s">
        <v>41</v>
      </c>
      <c r="P122" t="s">
        <v>82</v>
      </c>
      <c r="Q122" t="s">
        <v>43</v>
      </c>
      <c r="R122" t="s">
        <v>44</v>
      </c>
      <c r="S122" t="s">
        <v>87</v>
      </c>
      <c r="T122" t="s">
        <v>46</v>
      </c>
      <c r="U122" t="s">
        <v>46</v>
      </c>
      <c r="V122" t="s">
        <v>47</v>
      </c>
      <c r="W122" s="6" t="s">
        <v>48</v>
      </c>
      <c r="X122" s="7"/>
      <c r="Z122" s="7">
        <v>0</v>
      </c>
      <c r="AA122" s="6">
        <v>0</v>
      </c>
      <c r="AB122" s="7">
        <v>1</v>
      </c>
      <c r="AC122" s="6">
        <v>0</v>
      </c>
      <c r="AD122" s="7">
        <v>0</v>
      </c>
      <c r="AF122" s="7"/>
      <c r="AH122" s="7"/>
      <c r="AJ122" s="8" t="s">
        <v>93</v>
      </c>
      <c r="AK122" s="9"/>
      <c r="AL122" s="3" t="str">
        <f t="shared" si="6"/>
        <v>&lt;-- Vul hiernaast de juiste status en datum in.</v>
      </c>
      <c r="AM122" s="13" t="str">
        <f t="shared" si="7"/>
        <v/>
      </c>
    </row>
    <row r="123" spans="1:39" x14ac:dyDescent="0.25">
      <c r="A123">
        <v>900041952</v>
      </c>
      <c r="B123">
        <v>14</v>
      </c>
      <c r="C123" t="s">
        <v>34</v>
      </c>
      <c r="D123">
        <v>5679</v>
      </c>
      <c r="E123" t="s">
        <v>35</v>
      </c>
      <c r="F123" t="s">
        <v>36</v>
      </c>
      <c r="G123" s="1"/>
      <c r="H123">
        <v>1</v>
      </c>
      <c r="I123" t="s">
        <v>37</v>
      </c>
      <c r="J123" t="s">
        <v>38</v>
      </c>
      <c r="K123" t="s">
        <v>39</v>
      </c>
      <c r="L123" s="1">
        <v>45071</v>
      </c>
      <c r="M123">
        <v>1</v>
      </c>
      <c r="N123" t="s">
        <v>40</v>
      </c>
      <c r="O123" t="s">
        <v>41</v>
      </c>
      <c r="P123" t="s">
        <v>83</v>
      </c>
      <c r="Q123" t="s">
        <v>43</v>
      </c>
      <c r="R123" t="s">
        <v>44</v>
      </c>
      <c r="S123" t="s">
        <v>45</v>
      </c>
      <c r="T123" t="s">
        <v>46</v>
      </c>
      <c r="U123" t="s">
        <v>46</v>
      </c>
      <c r="V123" t="s">
        <v>47</v>
      </c>
      <c r="W123" s="6" t="s">
        <v>48</v>
      </c>
      <c r="X123" s="7"/>
      <c r="Z123" s="7">
        <v>0</v>
      </c>
      <c r="AA123" s="6">
        <v>0</v>
      </c>
      <c r="AB123" s="7">
        <v>1</v>
      </c>
      <c r="AC123" s="6">
        <v>0</v>
      </c>
      <c r="AD123" s="7">
        <v>0</v>
      </c>
      <c r="AF123" s="7"/>
      <c r="AH123" s="7"/>
      <c r="AJ123" s="8" t="s">
        <v>93</v>
      </c>
      <c r="AK123" s="9"/>
      <c r="AL123" s="3" t="str">
        <f t="shared" si="6"/>
        <v>&lt;-- Vul hiernaast de juiste status en datum in.</v>
      </c>
      <c r="AM123" s="13" t="str">
        <f t="shared" si="7"/>
        <v/>
      </c>
    </row>
    <row r="124" spans="1:39" x14ac:dyDescent="0.25">
      <c r="A124">
        <v>900041952</v>
      </c>
      <c r="B124">
        <v>14</v>
      </c>
      <c r="C124" t="s">
        <v>34</v>
      </c>
      <c r="D124">
        <v>821899</v>
      </c>
      <c r="E124" t="s">
        <v>55</v>
      </c>
      <c r="F124" t="s">
        <v>56</v>
      </c>
      <c r="G124" s="1"/>
      <c r="H124">
        <v>4</v>
      </c>
      <c r="I124" t="s">
        <v>37</v>
      </c>
      <c r="J124" t="s">
        <v>38</v>
      </c>
      <c r="K124" t="s">
        <v>39</v>
      </c>
      <c r="L124" s="1">
        <v>44369</v>
      </c>
      <c r="M124">
        <v>1</v>
      </c>
      <c r="N124" t="s">
        <v>40</v>
      </c>
      <c r="O124" t="s">
        <v>41</v>
      </c>
      <c r="P124" t="s">
        <v>83</v>
      </c>
      <c r="Q124" t="s">
        <v>43</v>
      </c>
      <c r="R124" t="s">
        <v>44</v>
      </c>
      <c r="S124" t="s">
        <v>45</v>
      </c>
      <c r="T124" t="s">
        <v>46</v>
      </c>
      <c r="U124" t="s">
        <v>46</v>
      </c>
      <c r="V124" t="s">
        <v>47</v>
      </c>
      <c r="X124" s="7"/>
      <c r="Z124" s="7"/>
      <c r="AA124" s="6">
        <v>0</v>
      </c>
      <c r="AB124" s="7">
        <v>0</v>
      </c>
      <c r="AC124" s="6">
        <v>1</v>
      </c>
      <c r="AD124" s="7">
        <v>0</v>
      </c>
      <c r="AE124" s="6">
        <v>0</v>
      </c>
      <c r="AF124" s="7"/>
      <c r="AH124" s="7"/>
      <c r="AJ124" s="8" t="s">
        <v>93</v>
      </c>
      <c r="AK124" s="9"/>
      <c r="AL124" s="3" t="str">
        <f t="shared" si="6"/>
        <v>&lt;-- Vul hiernaast de juiste status en datum in.</v>
      </c>
      <c r="AM124" s="13" t="str">
        <f t="shared" si="7"/>
        <v/>
      </c>
    </row>
    <row r="125" spans="1:39" x14ac:dyDescent="0.25">
      <c r="A125">
        <v>900041952</v>
      </c>
      <c r="B125">
        <v>14</v>
      </c>
      <c r="C125" t="s">
        <v>34</v>
      </c>
      <c r="D125">
        <v>790314</v>
      </c>
      <c r="E125" t="s">
        <v>49</v>
      </c>
      <c r="F125" t="s">
        <v>50</v>
      </c>
      <c r="G125" s="1"/>
      <c r="H125">
        <v>1</v>
      </c>
      <c r="I125" t="s">
        <v>37</v>
      </c>
      <c r="J125" t="s">
        <v>38</v>
      </c>
      <c r="K125" t="s">
        <v>51</v>
      </c>
      <c r="L125" s="1">
        <v>45071</v>
      </c>
      <c r="M125">
        <v>1</v>
      </c>
      <c r="N125" t="s">
        <v>40</v>
      </c>
      <c r="O125" t="s">
        <v>41</v>
      </c>
      <c r="P125" t="s">
        <v>83</v>
      </c>
      <c r="Q125" t="s">
        <v>43</v>
      </c>
      <c r="R125" t="s">
        <v>44</v>
      </c>
      <c r="S125" t="s">
        <v>45</v>
      </c>
      <c r="T125" t="s">
        <v>46</v>
      </c>
      <c r="U125" t="s">
        <v>46</v>
      </c>
      <c r="V125" t="s">
        <v>47</v>
      </c>
      <c r="W125" s="6" t="s">
        <v>48</v>
      </c>
      <c r="X125" s="7"/>
      <c r="Z125" s="7">
        <v>0</v>
      </c>
      <c r="AA125" s="6">
        <v>0</v>
      </c>
      <c r="AB125" s="7">
        <v>1</v>
      </c>
      <c r="AC125" s="6">
        <v>0</v>
      </c>
      <c r="AD125" s="7">
        <v>0</v>
      </c>
      <c r="AF125" s="7"/>
      <c r="AH125" s="7"/>
      <c r="AJ125" s="8" t="s">
        <v>93</v>
      </c>
      <c r="AK125" s="9"/>
      <c r="AL125" s="3" t="str">
        <f t="shared" si="6"/>
        <v>&lt;-- Vul hiernaast de juiste status en datum in.</v>
      </c>
      <c r="AM125" s="13" t="str">
        <f t="shared" si="7"/>
        <v/>
      </c>
    </row>
    <row r="126" spans="1:39" x14ac:dyDescent="0.25">
      <c r="A126">
        <v>900128103</v>
      </c>
      <c r="B126">
        <v>14</v>
      </c>
      <c r="C126" t="s">
        <v>34</v>
      </c>
      <c r="D126">
        <v>782094</v>
      </c>
      <c r="E126" t="s">
        <v>86</v>
      </c>
      <c r="F126" t="s">
        <v>36</v>
      </c>
      <c r="G126" s="1"/>
      <c r="H126">
        <v>1</v>
      </c>
      <c r="I126" t="s">
        <v>37</v>
      </c>
      <c r="J126" t="s">
        <v>38</v>
      </c>
      <c r="K126" t="s">
        <v>39</v>
      </c>
      <c r="L126" s="1">
        <v>44727</v>
      </c>
      <c r="M126">
        <v>1</v>
      </c>
      <c r="N126" t="s">
        <v>40</v>
      </c>
      <c r="O126" t="s">
        <v>41</v>
      </c>
      <c r="P126" t="s">
        <v>83</v>
      </c>
      <c r="Q126" t="s">
        <v>43</v>
      </c>
      <c r="R126" t="s">
        <v>44</v>
      </c>
      <c r="S126" t="s">
        <v>45</v>
      </c>
      <c r="T126" t="s">
        <v>46</v>
      </c>
      <c r="U126" t="s">
        <v>46</v>
      </c>
      <c r="V126" t="s">
        <v>47</v>
      </c>
      <c r="W126" s="6" t="s">
        <v>48</v>
      </c>
      <c r="X126" s="7"/>
      <c r="Z126" s="7"/>
      <c r="AA126" s="6">
        <v>0</v>
      </c>
      <c r="AB126" s="7">
        <v>0</v>
      </c>
      <c r="AC126" s="6">
        <v>1</v>
      </c>
      <c r="AD126" s="7">
        <v>0</v>
      </c>
      <c r="AE126" s="6">
        <v>0</v>
      </c>
      <c r="AF126" s="7"/>
      <c r="AH126" s="7"/>
      <c r="AJ126" s="8" t="s">
        <v>93</v>
      </c>
      <c r="AK126" s="9"/>
      <c r="AL126" s="3" t="str">
        <f t="shared" si="6"/>
        <v>&lt;-- Vul hiernaast de juiste status en datum in.</v>
      </c>
      <c r="AM126" s="13" t="str">
        <f t="shared" si="7"/>
        <v/>
      </c>
    </row>
    <row r="127" spans="1:39" x14ac:dyDescent="0.25">
      <c r="A127">
        <v>900091592</v>
      </c>
      <c r="B127">
        <v>14</v>
      </c>
      <c r="C127" t="s">
        <v>34</v>
      </c>
      <c r="D127">
        <v>217</v>
      </c>
      <c r="E127" t="s">
        <v>86</v>
      </c>
      <c r="F127" t="s">
        <v>36</v>
      </c>
      <c r="G127" s="1"/>
      <c r="H127">
        <v>1</v>
      </c>
      <c r="I127" t="s">
        <v>37</v>
      </c>
      <c r="J127" t="s">
        <v>38</v>
      </c>
      <c r="K127" t="s">
        <v>39</v>
      </c>
      <c r="L127" s="1">
        <v>45071</v>
      </c>
      <c r="M127">
        <v>1</v>
      </c>
      <c r="N127" t="s">
        <v>40</v>
      </c>
      <c r="O127" t="s">
        <v>41</v>
      </c>
      <c r="P127" t="s">
        <v>83</v>
      </c>
      <c r="Q127" t="s">
        <v>43</v>
      </c>
      <c r="R127" t="s">
        <v>44</v>
      </c>
      <c r="S127" t="s">
        <v>87</v>
      </c>
      <c r="T127" t="s">
        <v>46</v>
      </c>
      <c r="U127" t="s">
        <v>46</v>
      </c>
      <c r="V127" t="s">
        <v>47</v>
      </c>
      <c r="W127" s="6" t="s">
        <v>48</v>
      </c>
      <c r="X127" s="7"/>
      <c r="Z127" s="7">
        <v>0</v>
      </c>
      <c r="AA127" s="6">
        <v>0</v>
      </c>
      <c r="AB127" s="7">
        <v>1</v>
      </c>
      <c r="AC127" s="6">
        <v>0</v>
      </c>
      <c r="AD127" s="7">
        <v>0</v>
      </c>
      <c r="AF127" s="7"/>
      <c r="AH127" s="7"/>
      <c r="AJ127" s="8" t="s">
        <v>93</v>
      </c>
      <c r="AK127" s="9"/>
      <c r="AL127" s="3" t="str">
        <f t="shared" si="6"/>
        <v>&lt;-- Vul hiernaast de juiste status en datum in.</v>
      </c>
      <c r="AM127" s="13" t="str">
        <f t="shared" si="7"/>
        <v/>
      </c>
    </row>
    <row r="128" spans="1:39" x14ac:dyDescent="0.25">
      <c r="A128">
        <v>900041953</v>
      </c>
      <c r="B128">
        <v>14</v>
      </c>
      <c r="C128" t="s">
        <v>34</v>
      </c>
      <c r="D128">
        <v>5680</v>
      </c>
      <c r="E128" t="s">
        <v>35</v>
      </c>
      <c r="F128" t="s">
        <v>36</v>
      </c>
      <c r="G128" s="1"/>
      <c r="H128">
        <v>1</v>
      </c>
      <c r="I128" t="s">
        <v>37</v>
      </c>
      <c r="J128" t="s">
        <v>38</v>
      </c>
      <c r="K128" t="s">
        <v>39</v>
      </c>
      <c r="L128" s="1">
        <v>45072</v>
      </c>
      <c r="M128">
        <v>1</v>
      </c>
      <c r="N128" t="s">
        <v>40</v>
      </c>
      <c r="O128" t="s">
        <v>41</v>
      </c>
      <c r="P128" t="s">
        <v>84</v>
      </c>
      <c r="Q128" t="s">
        <v>43</v>
      </c>
      <c r="R128" t="s">
        <v>44</v>
      </c>
      <c r="S128" t="s">
        <v>45</v>
      </c>
      <c r="T128" t="s">
        <v>46</v>
      </c>
      <c r="U128" t="s">
        <v>46</v>
      </c>
      <c r="V128" t="s">
        <v>47</v>
      </c>
      <c r="W128" s="6" t="s">
        <v>48</v>
      </c>
      <c r="X128" s="7"/>
      <c r="Z128" s="7">
        <v>0</v>
      </c>
      <c r="AA128" s="6">
        <v>0</v>
      </c>
      <c r="AB128" s="7">
        <v>1</v>
      </c>
      <c r="AC128" s="6">
        <v>0</v>
      </c>
      <c r="AD128" s="7">
        <v>0</v>
      </c>
      <c r="AF128" s="7"/>
      <c r="AH128" s="7"/>
      <c r="AJ128" s="8" t="s">
        <v>93</v>
      </c>
      <c r="AK128" s="9"/>
      <c r="AL128" s="3" t="str">
        <f t="shared" si="6"/>
        <v>&lt;-- Vul hiernaast de juiste status en datum in.</v>
      </c>
      <c r="AM128" s="13" t="str">
        <f t="shared" si="7"/>
        <v/>
      </c>
    </row>
    <row r="129" spans="1:39" x14ac:dyDescent="0.25">
      <c r="A129">
        <v>900041953</v>
      </c>
      <c r="B129">
        <v>14</v>
      </c>
      <c r="C129" t="s">
        <v>34</v>
      </c>
      <c r="D129">
        <v>790315</v>
      </c>
      <c r="E129" t="s">
        <v>49</v>
      </c>
      <c r="F129" t="s">
        <v>50</v>
      </c>
      <c r="G129" s="1"/>
      <c r="H129">
        <v>1</v>
      </c>
      <c r="I129" t="s">
        <v>37</v>
      </c>
      <c r="J129" t="s">
        <v>38</v>
      </c>
      <c r="K129" t="s">
        <v>51</v>
      </c>
      <c r="L129" s="1">
        <v>45072</v>
      </c>
      <c r="M129">
        <v>1</v>
      </c>
      <c r="N129" t="s">
        <v>40</v>
      </c>
      <c r="O129" t="s">
        <v>41</v>
      </c>
      <c r="P129" t="s">
        <v>84</v>
      </c>
      <c r="Q129" t="s">
        <v>43</v>
      </c>
      <c r="R129" t="s">
        <v>44</v>
      </c>
      <c r="S129" t="s">
        <v>45</v>
      </c>
      <c r="T129" t="s">
        <v>46</v>
      </c>
      <c r="U129" t="s">
        <v>46</v>
      </c>
      <c r="V129" t="s">
        <v>47</v>
      </c>
      <c r="W129" s="6" t="s">
        <v>48</v>
      </c>
      <c r="X129" s="7"/>
      <c r="Z129" s="7">
        <v>0</v>
      </c>
      <c r="AA129" s="6">
        <v>0</v>
      </c>
      <c r="AB129" s="7">
        <v>1</v>
      </c>
      <c r="AC129" s="6">
        <v>0</v>
      </c>
      <c r="AD129" s="7">
        <v>0</v>
      </c>
      <c r="AF129" s="7"/>
      <c r="AH129" s="7"/>
      <c r="AJ129" s="8" t="s">
        <v>93</v>
      </c>
      <c r="AK129" s="9"/>
      <c r="AL129" s="3" t="str">
        <f t="shared" si="6"/>
        <v>&lt;-- Vul hiernaast de juiste status en datum in.</v>
      </c>
      <c r="AM129" s="13" t="str">
        <f t="shared" si="7"/>
        <v/>
      </c>
    </row>
    <row r="130" spans="1:39" x14ac:dyDescent="0.25">
      <c r="A130">
        <v>900128104</v>
      </c>
      <c r="B130">
        <v>14</v>
      </c>
      <c r="C130" t="s">
        <v>34</v>
      </c>
      <c r="D130">
        <v>782095</v>
      </c>
      <c r="E130" t="s">
        <v>86</v>
      </c>
      <c r="F130" t="s">
        <v>36</v>
      </c>
      <c r="G130" s="1"/>
      <c r="H130">
        <v>1</v>
      </c>
      <c r="I130" t="s">
        <v>37</v>
      </c>
      <c r="J130" t="s">
        <v>38</v>
      </c>
      <c r="K130" t="s">
        <v>39</v>
      </c>
      <c r="L130" s="1">
        <v>44720</v>
      </c>
      <c r="M130">
        <v>1</v>
      </c>
      <c r="N130" t="s">
        <v>40</v>
      </c>
      <c r="O130" t="s">
        <v>41</v>
      </c>
      <c r="P130" t="s">
        <v>84</v>
      </c>
      <c r="Q130" t="s">
        <v>43</v>
      </c>
      <c r="R130" t="s">
        <v>44</v>
      </c>
      <c r="S130" t="s">
        <v>45</v>
      </c>
      <c r="T130" t="s">
        <v>46</v>
      </c>
      <c r="U130" t="s">
        <v>46</v>
      </c>
      <c r="V130" t="s">
        <v>47</v>
      </c>
      <c r="W130" s="6" t="s">
        <v>48</v>
      </c>
      <c r="X130" s="7"/>
      <c r="Z130" s="7"/>
      <c r="AA130" s="6">
        <v>0</v>
      </c>
      <c r="AB130" s="7">
        <v>0</v>
      </c>
      <c r="AC130" s="6">
        <v>1</v>
      </c>
      <c r="AD130" s="7">
        <v>0</v>
      </c>
      <c r="AE130" s="6">
        <v>0</v>
      </c>
      <c r="AF130" s="7"/>
      <c r="AH130" s="7"/>
      <c r="AJ130" s="8" t="s">
        <v>93</v>
      </c>
      <c r="AK130" s="9"/>
      <c r="AL130" s="3" t="str">
        <f t="shared" ref="AL130:AL161" si="8">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3" t="str">
        <f t="shared" ref="AM130:AM135" si="9" xml:space="preserve"> IF(AND( AJ130&lt;&gt;"In opdracht", AJ130&lt;&gt;"Goedgekeurd",AJ130&lt;&gt;""),
"Vermelden op mancolijst!","")</f>
        <v/>
      </c>
    </row>
    <row r="131" spans="1:39" x14ac:dyDescent="0.25">
      <c r="A131">
        <v>900091593</v>
      </c>
      <c r="B131">
        <v>14</v>
      </c>
      <c r="C131" t="s">
        <v>34</v>
      </c>
      <c r="D131">
        <v>218</v>
      </c>
      <c r="E131" t="s">
        <v>86</v>
      </c>
      <c r="F131" t="s">
        <v>36</v>
      </c>
      <c r="G131" s="1"/>
      <c r="H131">
        <v>1</v>
      </c>
      <c r="I131" t="s">
        <v>37</v>
      </c>
      <c r="J131" t="s">
        <v>38</v>
      </c>
      <c r="K131" t="s">
        <v>39</v>
      </c>
      <c r="L131" s="1">
        <v>45072</v>
      </c>
      <c r="M131">
        <v>1</v>
      </c>
      <c r="N131" t="s">
        <v>40</v>
      </c>
      <c r="O131" t="s">
        <v>41</v>
      </c>
      <c r="P131" t="s">
        <v>84</v>
      </c>
      <c r="Q131" t="s">
        <v>43</v>
      </c>
      <c r="R131" t="s">
        <v>44</v>
      </c>
      <c r="S131" t="s">
        <v>87</v>
      </c>
      <c r="T131" t="s">
        <v>46</v>
      </c>
      <c r="U131" t="s">
        <v>46</v>
      </c>
      <c r="V131" t="s">
        <v>47</v>
      </c>
      <c r="W131" s="6" t="s">
        <v>48</v>
      </c>
      <c r="X131" s="7"/>
      <c r="Z131" s="7">
        <v>0</v>
      </c>
      <c r="AA131" s="6">
        <v>0</v>
      </c>
      <c r="AB131" s="7">
        <v>1</v>
      </c>
      <c r="AC131" s="6">
        <v>0</v>
      </c>
      <c r="AD131" s="7">
        <v>0</v>
      </c>
      <c r="AF131" s="7"/>
      <c r="AH131" s="7"/>
      <c r="AJ131" s="8" t="s">
        <v>93</v>
      </c>
      <c r="AK131" s="9"/>
      <c r="AL131" s="3" t="str">
        <f t="shared" si="8"/>
        <v>&lt;-- Vul hiernaast de juiste status en datum in.</v>
      </c>
      <c r="AM131" s="13" t="str">
        <f t="shared" si="9"/>
        <v/>
      </c>
    </row>
    <row r="132" spans="1:39" x14ac:dyDescent="0.25">
      <c r="A132">
        <v>900041954</v>
      </c>
      <c r="B132">
        <v>14</v>
      </c>
      <c r="C132" t="s">
        <v>34</v>
      </c>
      <c r="D132">
        <v>5681</v>
      </c>
      <c r="E132" t="s">
        <v>35</v>
      </c>
      <c r="F132" t="s">
        <v>36</v>
      </c>
      <c r="G132" s="1"/>
      <c r="H132">
        <v>1</v>
      </c>
      <c r="I132" t="s">
        <v>37</v>
      </c>
      <c r="J132" t="s">
        <v>38</v>
      </c>
      <c r="K132" t="s">
        <v>39</v>
      </c>
      <c r="L132" s="1">
        <v>45079</v>
      </c>
      <c r="M132">
        <v>1</v>
      </c>
      <c r="N132" t="s">
        <v>40</v>
      </c>
      <c r="O132" t="s">
        <v>41</v>
      </c>
      <c r="P132" t="s">
        <v>85</v>
      </c>
      <c r="Q132" t="s">
        <v>43</v>
      </c>
      <c r="R132" t="s">
        <v>44</v>
      </c>
      <c r="S132" t="s">
        <v>45</v>
      </c>
      <c r="T132" t="s">
        <v>46</v>
      </c>
      <c r="U132" t="s">
        <v>46</v>
      </c>
      <c r="V132" t="s">
        <v>47</v>
      </c>
      <c r="W132" s="6" t="s">
        <v>48</v>
      </c>
      <c r="X132" s="7"/>
      <c r="Z132" s="7"/>
      <c r="AA132" s="6">
        <v>0</v>
      </c>
      <c r="AB132" s="7">
        <v>0</v>
      </c>
      <c r="AC132" s="6">
        <v>1</v>
      </c>
      <c r="AD132" s="7">
        <v>0</v>
      </c>
      <c r="AE132" s="6">
        <v>0</v>
      </c>
      <c r="AF132" s="7"/>
      <c r="AH132" s="7"/>
      <c r="AJ132" s="8" t="s">
        <v>93</v>
      </c>
      <c r="AK132" s="9"/>
      <c r="AL132" s="3" t="str">
        <f t="shared" si="8"/>
        <v>&lt;-- Vul hiernaast de juiste status en datum in.</v>
      </c>
      <c r="AM132" s="13" t="str">
        <f t="shared" si="9"/>
        <v/>
      </c>
    </row>
    <row r="133" spans="1:39" x14ac:dyDescent="0.25">
      <c r="A133">
        <v>900041954</v>
      </c>
      <c r="B133">
        <v>14</v>
      </c>
      <c r="C133" t="s">
        <v>34</v>
      </c>
      <c r="D133">
        <v>790316</v>
      </c>
      <c r="E133" t="s">
        <v>49</v>
      </c>
      <c r="F133" t="s">
        <v>50</v>
      </c>
      <c r="G133" s="1"/>
      <c r="H133">
        <v>1</v>
      </c>
      <c r="I133" t="s">
        <v>37</v>
      </c>
      <c r="J133" t="s">
        <v>38</v>
      </c>
      <c r="K133" t="s">
        <v>51</v>
      </c>
      <c r="L133" s="1">
        <v>45079</v>
      </c>
      <c r="M133">
        <v>1</v>
      </c>
      <c r="N133" t="s">
        <v>40</v>
      </c>
      <c r="O133" t="s">
        <v>41</v>
      </c>
      <c r="P133" t="s">
        <v>85</v>
      </c>
      <c r="Q133" t="s">
        <v>43</v>
      </c>
      <c r="R133" t="s">
        <v>44</v>
      </c>
      <c r="S133" t="s">
        <v>45</v>
      </c>
      <c r="T133" t="s">
        <v>46</v>
      </c>
      <c r="U133" t="s">
        <v>46</v>
      </c>
      <c r="V133" t="s">
        <v>47</v>
      </c>
      <c r="W133" s="6" t="s">
        <v>48</v>
      </c>
      <c r="X133" s="7"/>
      <c r="Z133" s="7"/>
      <c r="AA133" s="6">
        <v>0</v>
      </c>
      <c r="AB133" s="7">
        <v>0</v>
      </c>
      <c r="AC133" s="6">
        <v>1</v>
      </c>
      <c r="AD133" s="7">
        <v>0</v>
      </c>
      <c r="AE133" s="6">
        <v>0</v>
      </c>
      <c r="AF133" s="7"/>
      <c r="AH133" s="7"/>
      <c r="AJ133" s="8" t="s">
        <v>93</v>
      </c>
      <c r="AK133" s="9"/>
      <c r="AL133" s="3" t="str">
        <f t="shared" si="8"/>
        <v>&lt;-- Vul hiernaast de juiste status en datum in.</v>
      </c>
      <c r="AM133" s="13" t="str">
        <f t="shared" si="9"/>
        <v/>
      </c>
    </row>
    <row r="134" spans="1:39" x14ac:dyDescent="0.25">
      <c r="A134">
        <v>900128106</v>
      </c>
      <c r="B134">
        <v>14</v>
      </c>
      <c r="C134" t="s">
        <v>34</v>
      </c>
      <c r="D134">
        <v>782096</v>
      </c>
      <c r="E134" t="s">
        <v>86</v>
      </c>
      <c r="F134" t="s">
        <v>36</v>
      </c>
      <c r="G134" s="1"/>
      <c r="H134">
        <v>1</v>
      </c>
      <c r="I134" t="s">
        <v>37</v>
      </c>
      <c r="J134" t="s">
        <v>38</v>
      </c>
      <c r="K134" t="s">
        <v>39</v>
      </c>
      <c r="L134" s="1">
        <v>45079</v>
      </c>
      <c r="M134">
        <v>1</v>
      </c>
      <c r="N134" t="s">
        <v>40</v>
      </c>
      <c r="O134" t="s">
        <v>41</v>
      </c>
      <c r="P134" t="s">
        <v>85</v>
      </c>
      <c r="Q134" t="s">
        <v>43</v>
      </c>
      <c r="R134" t="s">
        <v>44</v>
      </c>
      <c r="S134" t="s">
        <v>45</v>
      </c>
      <c r="T134" t="s">
        <v>46</v>
      </c>
      <c r="U134" t="s">
        <v>46</v>
      </c>
      <c r="V134" t="s">
        <v>47</v>
      </c>
      <c r="W134" s="6" t="s">
        <v>48</v>
      </c>
      <c r="X134" s="7"/>
      <c r="Z134" s="7"/>
      <c r="AA134" s="6">
        <v>0</v>
      </c>
      <c r="AB134" s="7">
        <v>0</v>
      </c>
      <c r="AC134" s="6">
        <v>1</v>
      </c>
      <c r="AD134" s="7">
        <v>0</v>
      </c>
      <c r="AE134" s="6">
        <v>0</v>
      </c>
      <c r="AF134" s="7"/>
      <c r="AH134" s="7"/>
      <c r="AJ134" s="8" t="s">
        <v>93</v>
      </c>
      <c r="AK134" s="10"/>
      <c r="AL134" s="3" t="str">
        <f t="shared" si="8"/>
        <v>&lt;-- Vul hiernaast de juiste status en datum in.</v>
      </c>
      <c r="AM134" s="13" t="str">
        <f t="shared" si="9"/>
        <v/>
      </c>
    </row>
    <row r="135" spans="1:39" x14ac:dyDescent="0.25">
      <c r="A135">
        <v>900091594</v>
      </c>
      <c r="B135">
        <v>14</v>
      </c>
      <c r="C135" t="s">
        <v>34</v>
      </c>
      <c r="D135">
        <v>219</v>
      </c>
      <c r="E135" t="s">
        <v>86</v>
      </c>
      <c r="F135" t="s">
        <v>36</v>
      </c>
      <c r="G135" s="1"/>
      <c r="H135">
        <v>1</v>
      </c>
      <c r="I135" t="s">
        <v>37</v>
      </c>
      <c r="J135" t="s">
        <v>38</v>
      </c>
      <c r="K135" t="s">
        <v>39</v>
      </c>
      <c r="L135" s="1">
        <v>45079</v>
      </c>
      <c r="M135">
        <v>1</v>
      </c>
      <c r="N135" t="s">
        <v>40</v>
      </c>
      <c r="O135" t="s">
        <v>41</v>
      </c>
      <c r="P135" t="s">
        <v>85</v>
      </c>
      <c r="Q135" t="s">
        <v>43</v>
      </c>
      <c r="R135" t="s">
        <v>44</v>
      </c>
      <c r="S135" t="s">
        <v>87</v>
      </c>
      <c r="T135" t="s">
        <v>46</v>
      </c>
      <c r="U135" t="s">
        <v>46</v>
      </c>
      <c r="V135" t="s">
        <v>47</v>
      </c>
      <c r="W135" s="6" t="s">
        <v>48</v>
      </c>
      <c r="X135" s="7"/>
      <c r="Z135" s="7"/>
      <c r="AA135" s="6">
        <v>0</v>
      </c>
      <c r="AB135" s="7">
        <v>0</v>
      </c>
      <c r="AC135" s="6">
        <v>1</v>
      </c>
      <c r="AD135" s="7">
        <v>0</v>
      </c>
      <c r="AE135" s="6">
        <v>0</v>
      </c>
      <c r="AF135" s="7"/>
      <c r="AH135" s="7"/>
      <c r="AJ135" s="8" t="s">
        <v>93</v>
      </c>
      <c r="AK135" s="9"/>
      <c r="AL135" s="3" t="str">
        <f t="shared" si="8"/>
        <v>&lt;-- Vul hiernaast de juiste status en datum in.</v>
      </c>
      <c r="AM135" s="13" t="str">
        <f t="shared" si="9"/>
        <v/>
      </c>
    </row>
  </sheetData>
  <sheetProtection algorithmName="SHA-512" hashValue="41xYqsDsZ+Y39TJe7LEBG0tlJSAfrvSpoXYyH0tXX03gBGmK0953PSmGDuJMutpKuSODKzNnqTtZFqseOlIYoQ==" saltValue="djdND9S6t4wKMDijz6gBBw==" spinCount="100000" sheet="1" formatColumns="0" sort="0" autoFilter="0" pivotTables="0"/>
  <autoFilter ref="A1:AS1" xr:uid="{AA27601B-F458-479C-A2F7-CD299CF6ADA5}"/>
  <conditionalFormatting sqref="AN2:AN135">
    <cfRule type="expression" dxfId="3" priority="4">
      <formula>$AJ2="Goedgekeurd"</formula>
    </cfRule>
  </conditionalFormatting>
  <conditionalFormatting sqref="AL2:AL135">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135">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135" xr:uid="{F7A6624A-D604-4AFE-A933-3A589019DADF}">
      <formula1>45658</formula1>
      <formula2>46203</formula2>
    </dataValidation>
    <dataValidation type="list" showErrorMessage="1" error="Kies een status uit de lijst" sqref="AJ2:AJ135" xr:uid="{C435714B-C5CF-4398-BEE0-FC28FF3ABD0F}">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7A8D8-2584-4E62-A29D-85B741602121}">
  <dimension ref="A1:AK2"/>
  <sheetViews>
    <sheetView workbookViewId="0">
      <pane ySplit="1" topLeftCell="A2" activePane="bottomLeft" state="frozen"/>
      <selection pane="bottomLeft" sqref="A1:XFD1"/>
    </sheetView>
  </sheetViews>
  <sheetFormatPr defaultRowHeight="15" x14ac:dyDescent="0.25"/>
  <cols>
    <col min="2" max="2" width="24" bestFit="1" customWidth="1"/>
    <col min="3" max="3" width="12.7109375" bestFit="1" customWidth="1"/>
    <col min="4" max="4" width="11.42578125" bestFit="1" customWidth="1"/>
    <col min="5" max="5" width="12" bestFit="1" customWidth="1"/>
    <col min="6" max="6" width="7.42578125" bestFit="1" customWidth="1"/>
  </cols>
  <sheetData>
    <row r="1" spans="1:37" x14ac:dyDescent="0.25">
      <c r="A1" s="4" t="s">
        <v>13</v>
      </c>
      <c r="B1" s="4" t="s">
        <v>14</v>
      </c>
      <c r="C1" s="4" t="s">
        <v>97</v>
      </c>
      <c r="D1" s="4" t="s">
        <v>98</v>
      </c>
      <c r="E1" s="4" t="s">
        <v>99</v>
      </c>
      <c r="F1" s="4" t="s">
        <v>100</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40</v>
      </c>
      <c r="B2" t="s">
        <v>41</v>
      </c>
      <c r="C2" t="s">
        <v>101</v>
      </c>
      <c r="D2" t="s">
        <v>102</v>
      </c>
      <c r="E2" t="s">
        <v>103</v>
      </c>
      <c r="F2" t="s">
        <v>104</v>
      </c>
    </row>
  </sheetData>
  <autoFilter ref="A1:F1" xr:uid="{1F27A8D8-2584-4E62-A29D-85B74160212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5953F-589A-4DA4-82CD-BD3F16F09FEE}">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4"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121</v>
      </c>
    </row>
    <row r="3" spans="1:10" x14ac:dyDescent="0.25">
      <c r="A3" s="18" t="s">
        <v>95</v>
      </c>
      <c r="B3" s="18" t="s">
        <v>2</v>
      </c>
      <c r="C3" s="18" t="s">
        <v>0</v>
      </c>
      <c r="D3" s="18" t="s">
        <v>3</v>
      </c>
      <c r="E3" s="18" t="s">
        <v>13</v>
      </c>
      <c r="F3" s="18" t="s">
        <v>14</v>
      </c>
      <c r="G3" s="18" t="s">
        <v>15</v>
      </c>
      <c r="H3" s="18" t="s">
        <v>18</v>
      </c>
      <c r="I3" s="18" t="s">
        <v>94</v>
      </c>
      <c r="J3" s="18" t="s">
        <v>119</v>
      </c>
    </row>
    <row r="4" spans="1:10" x14ac:dyDescent="0.25">
      <c r="A4" t="s">
        <v>120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2024-04-08T06:55:27Z</dcterms:created>
  <dcterms:modified xsi:type="dcterms:W3CDTF">2024-04-08T10:44:27Z</dcterms:modified>
</cp:coreProperties>
</file>